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 activeTab="1"/>
  </bookViews>
  <sheets>
    <sheet name="Base de datos" sheetId="1" r:id="rId1"/>
    <sheet name="Tablas de frecuencia" sheetId="2" r:id="rId2"/>
  </sheets>
  <definedNames>
    <definedName name="_xlnm._FilterDatabase" localSheetId="0" hidden="1">'Base de datos'!$A$1:$I$65</definedName>
  </definedNames>
  <calcPr calcId="144525"/>
</workbook>
</file>

<file path=xl/sharedStrings.xml><?xml version="1.0" encoding="utf-8"?>
<sst xmlns="http://schemas.openxmlformats.org/spreadsheetml/2006/main" count="135" uniqueCount="110">
  <si>
    <t>Nombre</t>
  </si>
  <si>
    <t>Monto solicitado</t>
  </si>
  <si>
    <t>Monto desembolsado</t>
  </si>
  <si>
    <t>Fecha de entrega a análisis</t>
  </si>
  <si>
    <t>Fecha de Respuesta</t>
  </si>
  <si>
    <t>Fecha de Desembolso</t>
  </si>
  <si>
    <t>Dias en estudio</t>
  </si>
  <si>
    <t>Dias entre resp-desembolso</t>
  </si>
  <si>
    <t>Dias hasta desembolso</t>
  </si>
  <si>
    <t>DANIELA LUCIA BERMUDEZ</t>
  </si>
  <si>
    <t>YURLEY XIOMARA ALVAREZ</t>
  </si>
  <si>
    <t>SANDRA ZAFRA DIAZ</t>
  </si>
  <si>
    <t>AMADIS GUERRA RANGEL</t>
  </si>
  <si>
    <t>MARINA SOLANO</t>
  </si>
  <si>
    <t>SILVIA CORREA</t>
  </si>
  <si>
    <t>ELIZARITH ROCHA</t>
  </si>
  <si>
    <t>KIDER ANDRES ALVAREZ PORRAS</t>
  </si>
  <si>
    <t>LAURA KARINA PINEDA</t>
  </si>
  <si>
    <t>LUIS ANIBAL</t>
  </si>
  <si>
    <t>JORGE JOSEPH PINTO</t>
  </si>
  <si>
    <t>DARCY LISETH GUEVARA</t>
  </si>
  <si>
    <t>MARINA SOLANO RINCON</t>
  </si>
  <si>
    <t>MARTHA YANETH ARIAS</t>
  </si>
  <si>
    <t>MARCOS ARLEY GARCIA</t>
  </si>
  <si>
    <t>GLORIA PATRICIA MANTILLA</t>
  </si>
  <si>
    <t>MARIA DEL TRANSITO ARGUELLO</t>
  </si>
  <si>
    <t>MARTHA LILIANA VALIDIVIESO</t>
  </si>
  <si>
    <t>VIANNY ROJAS FLOREZ</t>
  </si>
  <si>
    <t>WILSON VILLABONA LOPEZ</t>
  </si>
  <si>
    <t>GUILLERMO BAYONA</t>
  </si>
  <si>
    <t>MARIA LOURDES LOPEZ</t>
  </si>
  <si>
    <t>JESSIKA MORENO MARTINEZ</t>
  </si>
  <si>
    <t>MARIA LUZ DARY</t>
  </si>
  <si>
    <t>JAVIER CALVO</t>
  </si>
  <si>
    <t>ANGIE KATHERINE MONTAÑEZ</t>
  </si>
  <si>
    <t>MARLY GOMEZ PORRAS</t>
  </si>
  <si>
    <t>OMAR FRANCESCO BERNAL</t>
  </si>
  <si>
    <t>CARLOS BAYONA</t>
  </si>
  <si>
    <t>ANA CRISTINA SIERRA</t>
  </si>
  <si>
    <t>JUDITH SANCHEZ</t>
  </si>
  <si>
    <t>SANDRA PATRICIA MALAGON</t>
  </si>
  <si>
    <t>JEFFERSON CARRION DUARTE</t>
  </si>
  <si>
    <t>MADELEY MORELLA MEJIA</t>
  </si>
  <si>
    <t>JAVIER MANTILLA</t>
  </si>
  <si>
    <t>YAHIR ABELARDO FIGUEREDO</t>
  </si>
  <si>
    <t>JORGE ENRIQUE BERMUDEZ</t>
  </si>
  <si>
    <t>KARINA MALDONADO</t>
  </si>
  <si>
    <t>RONALD EDUARDO MONTAÑEZ</t>
  </si>
  <si>
    <t>DANIEL FELIPE PARRA</t>
  </si>
  <si>
    <t>SANDRA MALAGON</t>
  </si>
  <si>
    <t>GLADYS HERNANDEZ HERNANDEZ</t>
  </si>
  <si>
    <t>YENNY ALEJANDRA LAGOS RUEDA</t>
  </si>
  <si>
    <t>KAREN ATUESTA</t>
  </si>
  <si>
    <t>DIEGO ANDRES PORRAS</t>
  </si>
  <si>
    <t>DIEGO HERRERA ROBLES</t>
  </si>
  <si>
    <t>VANESSA RODRIGUEZ</t>
  </si>
  <si>
    <t>YANETH LIZCANO</t>
  </si>
  <si>
    <t>YAMEL PINZÓN</t>
  </si>
  <si>
    <t>LAURA ACEVEDO</t>
  </si>
  <si>
    <t>MARTHA YANNET SIERRA MILLAN</t>
  </si>
  <si>
    <t>MARLENI ARENAS ARENAS</t>
  </si>
  <si>
    <t>SERGIO BENAVIDEZ</t>
  </si>
  <si>
    <t>VARGAS OSPINO ESTEFANI ALEJANDRA</t>
  </si>
  <si>
    <t>BERMUDEZ AGUILAR MARTHA CECILIA</t>
  </si>
  <si>
    <t>MEJI MEJIA LIDIA ESTELLA</t>
  </si>
  <si>
    <t>OMAIRA LATORRE JACOME</t>
  </si>
  <si>
    <t>ROJAS FLOREZ VIANNY</t>
  </si>
  <si>
    <t>CALDERON BARRERA ARGEMIRA</t>
  </si>
  <si>
    <t>MONSALVE SUAREZ LUZ MARINA</t>
  </si>
  <si>
    <t>RINCON JAIMES OLGA</t>
  </si>
  <si>
    <t>SOLANO BARRIOS DEICY JIMENA</t>
  </si>
  <si>
    <t>PINZON MEJIA ROSARIO</t>
  </si>
  <si>
    <t>Dias resp/des</t>
  </si>
  <si>
    <t>Dias ent/des</t>
  </si>
  <si>
    <t>n</t>
  </si>
  <si>
    <t>Media</t>
  </si>
  <si>
    <t>MAX</t>
  </si>
  <si>
    <t>MIN</t>
  </si>
  <si>
    <t>R</t>
  </si>
  <si>
    <t>NC</t>
  </si>
  <si>
    <t>H</t>
  </si>
  <si>
    <t>Dias en estudio:</t>
  </si>
  <si>
    <t>Limite inferior</t>
  </si>
  <si>
    <t>Limite superior</t>
  </si>
  <si>
    <t>Intervalo</t>
  </si>
  <si>
    <t>Frecuencia</t>
  </si>
  <si>
    <t>Frecuencia (%)</t>
  </si>
  <si>
    <t>Frecuencia ac</t>
  </si>
  <si>
    <t>[0-2,57]</t>
  </si>
  <si>
    <t>(2,57-5,14]</t>
  </si>
  <si>
    <t>(5,14-7,71]</t>
  </si>
  <si>
    <t>(7,71-10,29]</t>
  </si>
  <si>
    <t>(10,29-12,86]</t>
  </si>
  <si>
    <t>(12,86-15,43]</t>
  </si>
  <si>
    <t>(15,43-18]</t>
  </si>
  <si>
    <t>Total</t>
  </si>
  <si>
    <t>[0-4,43]</t>
  </si>
  <si>
    <t>(4,43-8,86]</t>
  </si>
  <si>
    <t>(8,86-13,29]</t>
  </si>
  <si>
    <t>(13,29-17,71]</t>
  </si>
  <si>
    <t>(17,71-22,14]</t>
  </si>
  <si>
    <t>(22,14-26,57]</t>
  </si>
  <si>
    <t>(26,57-31]</t>
  </si>
  <si>
    <t>[0-5,57]</t>
  </si>
  <si>
    <t>(5,57-11,14]</t>
  </si>
  <si>
    <t>(11,14-16,71]</t>
  </si>
  <si>
    <t>(16,71-22,29]</t>
  </si>
  <si>
    <t>(22,29-27,86]</t>
  </si>
  <si>
    <t>(27,86-33,43]</t>
  </si>
  <si>
    <t>(33,43-39]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</si>
</sst>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&quot;$&quot;#,##0;[Red]\-&quot;$&quot;#,##0"/>
    <numFmt numFmtId="42" formatCode="_(&quot;$&quot;* #,##0_);_(&quot;$&quot;* \(#,##0\);_(&quot;$&quot;* &quot;-&quot;_);_(@_)"/>
    <numFmt numFmtId="178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6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9" borderId="12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10" borderId="14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17" borderId="1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1" borderId="17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/>
    <xf numFmtId="2" fontId="1" fillId="0" borderId="1" xfId="0" applyNumberFormat="1" applyFont="1" applyBorder="1"/>
    <xf numFmtId="0" fontId="2" fillId="0" borderId="0" xfId="0" applyFont="1"/>
    <xf numFmtId="2" fontId="1" fillId="0" borderId="1" xfId="0" applyNumberFormat="1" applyFont="1" applyBorder="1"/>
    <xf numFmtId="9" fontId="1" fillId="0" borderId="1" xfId="6" applyFont="1" applyBorder="1"/>
    <xf numFmtId="0" fontId="1" fillId="0" borderId="0" xfId="0" applyFont="1"/>
    <xf numFmtId="0" fontId="2" fillId="0" borderId="2" xfId="0" applyFont="1" applyBorder="1"/>
    <xf numFmtId="0" fontId="1" fillId="0" borderId="0" xfId="0" applyFont="1" applyAlignment="1">
      <alignment horizontal="center"/>
    </xf>
    <xf numFmtId="0" fontId="2" fillId="2" borderId="3" xfId="0" applyFont="1" applyFill="1" applyBorder="1"/>
    <xf numFmtId="0" fontId="2" fillId="2" borderId="1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5" xfId="0" applyFont="1" applyBorder="1"/>
    <xf numFmtId="177" fontId="1" fillId="0" borderId="2" xfId="0" applyNumberFormat="1" applyFont="1" applyBorder="1"/>
    <xf numFmtId="3" fontId="1" fillId="0" borderId="2" xfId="0" applyNumberFormat="1" applyFont="1" applyBorder="1"/>
    <xf numFmtId="58" fontId="1" fillId="0" borderId="2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177" fontId="1" fillId="0" borderId="8" xfId="0" applyNumberFormat="1" applyFont="1" applyBorder="1"/>
    <xf numFmtId="3" fontId="1" fillId="0" borderId="8" xfId="0" applyNumberFormat="1" applyFont="1" applyBorder="1"/>
    <xf numFmtId="58" fontId="1" fillId="0" borderId="8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177" fontId="1" fillId="0" borderId="10" xfId="0" applyNumberFormat="1" applyFont="1" applyBorder="1"/>
    <xf numFmtId="3" fontId="1" fillId="0" borderId="10" xfId="0" applyNumberFormat="1" applyFont="1" applyBorder="1"/>
    <xf numFmtId="58" fontId="1" fillId="0" borderId="10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58" fontId="1" fillId="0" borderId="8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58" fontId="1" fillId="0" borderId="10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Relacion Monto desembolsado vs Tiempo hasta desembolso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'Base de datos'!$C$1</c:f>
              <c:strCache>
                <c:ptCount val="1"/>
                <c:pt idx="0">
                  <c:v>Monto desembolsado</c:v>
                </c:pt>
              </c:strCache>
            </c:strRef>
          </c:tx>
          <c:spPr>
            <a:ln w="158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>
                    <a:shade val="95000"/>
                  </a:schemeClr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val>
            <c:numRef>
              <c:f>'Base de datos'!$C$2:$C$65</c:f>
              <c:numCache>
                <c:formatCode>#,##0</c:formatCode>
                <c:ptCount val="64"/>
                <c:pt idx="0">
                  <c:v>7747000</c:v>
                </c:pt>
                <c:pt idx="1">
                  <c:v>5104000</c:v>
                </c:pt>
                <c:pt idx="2">
                  <c:v>2007000</c:v>
                </c:pt>
                <c:pt idx="3">
                  <c:v>5300000</c:v>
                </c:pt>
                <c:pt idx="4">
                  <c:v>31750000</c:v>
                </c:pt>
                <c:pt idx="5">
                  <c:v>4500000</c:v>
                </c:pt>
                <c:pt idx="6">
                  <c:v>8300000</c:v>
                </c:pt>
                <c:pt idx="7">
                  <c:v>7000000</c:v>
                </c:pt>
                <c:pt idx="8">
                  <c:v>5000000</c:v>
                </c:pt>
                <c:pt idx="9">
                  <c:v>10000000</c:v>
                </c:pt>
                <c:pt idx="10">
                  <c:v>30000000</c:v>
                </c:pt>
                <c:pt idx="11">
                  <c:v>3040000</c:v>
                </c:pt>
                <c:pt idx="12">
                  <c:v>31750000</c:v>
                </c:pt>
                <c:pt idx="13">
                  <c:v>5265100</c:v>
                </c:pt>
                <c:pt idx="14">
                  <c:v>8225000</c:v>
                </c:pt>
                <c:pt idx="15">
                  <c:v>5160000</c:v>
                </c:pt>
                <c:pt idx="16">
                  <c:v>7000000</c:v>
                </c:pt>
                <c:pt idx="17">
                  <c:v>9700000</c:v>
                </c:pt>
                <c:pt idx="18">
                  <c:v>12300000</c:v>
                </c:pt>
                <c:pt idx="19">
                  <c:v>3342858</c:v>
                </c:pt>
                <c:pt idx="20">
                  <c:v>17000000</c:v>
                </c:pt>
                <c:pt idx="21">
                  <c:v>3057000</c:v>
                </c:pt>
                <c:pt idx="22">
                  <c:v>5022000</c:v>
                </c:pt>
                <c:pt idx="23">
                  <c:v>31710000</c:v>
                </c:pt>
                <c:pt idx="24">
                  <c:v>35000000</c:v>
                </c:pt>
                <c:pt idx="25">
                  <c:v>10000000</c:v>
                </c:pt>
                <c:pt idx="26">
                  <c:v>15000000</c:v>
                </c:pt>
                <c:pt idx="27">
                  <c:v>8000000</c:v>
                </c:pt>
                <c:pt idx="28">
                  <c:v>11600000</c:v>
                </c:pt>
                <c:pt idx="29">
                  <c:v>13500000</c:v>
                </c:pt>
                <c:pt idx="30">
                  <c:v>5000000</c:v>
                </c:pt>
                <c:pt idx="31">
                  <c:v>2000000</c:v>
                </c:pt>
                <c:pt idx="32">
                  <c:v>3074000</c:v>
                </c:pt>
                <c:pt idx="33">
                  <c:v>20000000</c:v>
                </c:pt>
                <c:pt idx="34">
                  <c:v>6000000</c:v>
                </c:pt>
                <c:pt idx="35">
                  <c:v>1585000</c:v>
                </c:pt>
                <c:pt idx="36">
                  <c:v>3608000</c:v>
                </c:pt>
                <c:pt idx="37">
                  <c:v>2100000</c:v>
                </c:pt>
                <c:pt idx="38">
                  <c:v>1288000</c:v>
                </c:pt>
                <c:pt idx="39">
                  <c:v>18000000</c:v>
                </c:pt>
                <c:pt idx="40">
                  <c:v>3000000</c:v>
                </c:pt>
                <c:pt idx="41">
                  <c:v>2000000</c:v>
                </c:pt>
                <c:pt idx="42">
                  <c:v>3500000</c:v>
                </c:pt>
                <c:pt idx="43">
                  <c:v>9000000</c:v>
                </c:pt>
                <c:pt idx="44">
                  <c:v>2909000</c:v>
                </c:pt>
                <c:pt idx="45">
                  <c:v>4200000</c:v>
                </c:pt>
                <c:pt idx="46">
                  <c:v>5107000</c:v>
                </c:pt>
                <c:pt idx="47">
                  <c:v>9000000</c:v>
                </c:pt>
                <c:pt idx="48">
                  <c:v>8000000</c:v>
                </c:pt>
                <c:pt idx="49">
                  <c:v>4500000</c:v>
                </c:pt>
                <c:pt idx="50">
                  <c:v>15500000</c:v>
                </c:pt>
                <c:pt idx="51">
                  <c:v>3600000</c:v>
                </c:pt>
                <c:pt idx="52">
                  <c:v>2070000</c:v>
                </c:pt>
                <c:pt idx="53">
                  <c:v>6000000</c:v>
                </c:pt>
                <c:pt idx="54">
                  <c:v>6623000</c:v>
                </c:pt>
                <c:pt idx="55">
                  <c:v>20000000</c:v>
                </c:pt>
                <c:pt idx="56">
                  <c:v>15000000</c:v>
                </c:pt>
                <c:pt idx="57">
                  <c:v>2100000</c:v>
                </c:pt>
                <c:pt idx="58">
                  <c:v>2700000</c:v>
                </c:pt>
                <c:pt idx="59">
                  <c:v>4000000</c:v>
                </c:pt>
                <c:pt idx="60">
                  <c:v>8000000</c:v>
                </c:pt>
                <c:pt idx="61">
                  <c:v>4000000</c:v>
                </c:pt>
                <c:pt idx="62">
                  <c:v>2700000</c:v>
                </c:pt>
                <c:pt idx="63">
                  <c:v>6000000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774528"/>
        <c:axId val="90785280"/>
      </c:lineChart>
      <c:lineChart>
        <c:grouping val="standard"/>
        <c:varyColors val="0"/>
        <c:ser>
          <c:idx val="1"/>
          <c:order val="1"/>
          <c:tx>
            <c:strRef>
              <c:f>'Base de datos'!$I$1</c:f>
              <c:strCache>
                <c:ptCount val="1"/>
                <c:pt idx="0">
                  <c:v>Dias hasta desembolso</c:v>
                </c:pt>
              </c:strCache>
            </c:strRef>
          </c:tx>
          <c:spPr>
            <a:ln w="15875" cap="rnd" cmpd="sng" algn="ctr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val>
            <c:numRef>
              <c:f>'Base de datos'!$I$2:$I$65</c:f>
              <c:numCache>
                <c:formatCode>General</c:formatCode>
                <c:ptCount val="64"/>
                <c:pt idx="0">
                  <c:v>13</c:v>
                </c:pt>
                <c:pt idx="1">
                  <c:v>26</c:v>
                </c:pt>
                <c:pt idx="2">
                  <c:v>1</c:v>
                </c:pt>
                <c:pt idx="3">
                  <c:v>11</c:v>
                </c:pt>
                <c:pt idx="4">
                  <c:v>12</c:v>
                </c:pt>
                <c:pt idx="5">
                  <c:v>23</c:v>
                </c:pt>
                <c:pt idx="6">
                  <c:v>9</c:v>
                </c:pt>
                <c:pt idx="7">
                  <c:v>8</c:v>
                </c:pt>
                <c:pt idx="8">
                  <c:v>2</c:v>
                </c:pt>
                <c:pt idx="9">
                  <c:v>7</c:v>
                </c:pt>
                <c:pt idx="10">
                  <c:v>1</c:v>
                </c:pt>
                <c:pt idx="11">
                  <c:v>2</c:v>
                </c:pt>
                <c:pt idx="12">
                  <c:v>39</c:v>
                </c:pt>
                <c:pt idx="13">
                  <c:v>0</c:v>
                </c:pt>
                <c:pt idx="14">
                  <c:v>15</c:v>
                </c:pt>
                <c:pt idx="15">
                  <c:v>0</c:v>
                </c:pt>
                <c:pt idx="16">
                  <c:v>31</c:v>
                </c:pt>
                <c:pt idx="17">
                  <c:v>8</c:v>
                </c:pt>
                <c:pt idx="18">
                  <c:v>19</c:v>
                </c:pt>
                <c:pt idx="19">
                  <c:v>2</c:v>
                </c:pt>
                <c:pt idx="20">
                  <c:v>7</c:v>
                </c:pt>
                <c:pt idx="21">
                  <c:v>18</c:v>
                </c:pt>
                <c:pt idx="22">
                  <c:v>0</c:v>
                </c:pt>
                <c:pt idx="23">
                  <c:v>13</c:v>
                </c:pt>
                <c:pt idx="24">
                  <c:v>5</c:v>
                </c:pt>
                <c:pt idx="25">
                  <c:v>5</c:v>
                </c:pt>
                <c:pt idx="26">
                  <c:v>3</c:v>
                </c:pt>
                <c:pt idx="27">
                  <c:v>5</c:v>
                </c:pt>
                <c:pt idx="28">
                  <c:v>3</c:v>
                </c:pt>
                <c:pt idx="29">
                  <c:v>18</c:v>
                </c:pt>
                <c:pt idx="30">
                  <c:v>14</c:v>
                </c:pt>
                <c:pt idx="31">
                  <c:v>1</c:v>
                </c:pt>
                <c:pt idx="32">
                  <c:v>20</c:v>
                </c:pt>
                <c:pt idx="33">
                  <c:v>15</c:v>
                </c:pt>
                <c:pt idx="34">
                  <c:v>5</c:v>
                </c:pt>
                <c:pt idx="35">
                  <c:v>1</c:v>
                </c:pt>
                <c:pt idx="36">
                  <c:v>8</c:v>
                </c:pt>
                <c:pt idx="37">
                  <c:v>4</c:v>
                </c:pt>
                <c:pt idx="38">
                  <c:v>2</c:v>
                </c:pt>
                <c:pt idx="39">
                  <c:v>7</c:v>
                </c:pt>
                <c:pt idx="40">
                  <c:v>7</c:v>
                </c:pt>
                <c:pt idx="41">
                  <c:v>4</c:v>
                </c:pt>
                <c:pt idx="42">
                  <c:v>2</c:v>
                </c:pt>
                <c:pt idx="43">
                  <c:v>8</c:v>
                </c:pt>
                <c:pt idx="44">
                  <c:v>21</c:v>
                </c:pt>
                <c:pt idx="45">
                  <c:v>9</c:v>
                </c:pt>
                <c:pt idx="46">
                  <c:v>24</c:v>
                </c:pt>
                <c:pt idx="47">
                  <c:v>13</c:v>
                </c:pt>
                <c:pt idx="48">
                  <c:v>3</c:v>
                </c:pt>
                <c:pt idx="49">
                  <c:v>3</c:v>
                </c:pt>
                <c:pt idx="50">
                  <c:v>6</c:v>
                </c:pt>
                <c:pt idx="51">
                  <c:v>15</c:v>
                </c:pt>
                <c:pt idx="52">
                  <c:v>28</c:v>
                </c:pt>
                <c:pt idx="53">
                  <c:v>14</c:v>
                </c:pt>
                <c:pt idx="54">
                  <c:v>6</c:v>
                </c:pt>
                <c:pt idx="55">
                  <c:v>12</c:v>
                </c:pt>
                <c:pt idx="56">
                  <c:v>5</c:v>
                </c:pt>
                <c:pt idx="57">
                  <c:v>8</c:v>
                </c:pt>
                <c:pt idx="58">
                  <c:v>8</c:v>
                </c:pt>
                <c:pt idx="59">
                  <c:v>7</c:v>
                </c:pt>
                <c:pt idx="60">
                  <c:v>13</c:v>
                </c:pt>
                <c:pt idx="61">
                  <c:v>0</c:v>
                </c:pt>
                <c:pt idx="62">
                  <c:v>8</c:v>
                </c:pt>
                <c:pt idx="63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793472"/>
        <c:axId val="90787200"/>
      </c:lineChart>
      <c:catAx>
        <c:axId val="90774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créditos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90785280"/>
        <c:crosses val="autoZero"/>
        <c:auto val="1"/>
        <c:lblAlgn val="ctr"/>
        <c:lblOffset val="100"/>
        <c:noMultiLvlLbl val="0"/>
      </c:catAx>
      <c:valAx>
        <c:axId val="9078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Monto desembolsado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90774528"/>
        <c:crosses val="autoZero"/>
        <c:crossBetween val="between"/>
      </c:valAx>
      <c:catAx>
        <c:axId val="90793472"/>
        <c:scaling>
          <c:orientation val="minMax"/>
        </c:scaling>
        <c:delete val="1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90787200"/>
        <c:crosses val="autoZero"/>
        <c:auto val="1"/>
        <c:lblAlgn val="ctr"/>
        <c:lblOffset val="100"/>
        <c:noMultiLvlLbl val="0"/>
      </c:catAx>
      <c:valAx>
        <c:axId val="90787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Días hasta</a:t>
                </a:r>
                <a:r>
                  <a:rPr lang="es-CO" baseline="0"/>
                  <a:t> desembolso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9079347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>
          <a:solidFill>
            <a:sysClr val="windowText" lastClr="000000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Histograma Días en estudio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de frecuencia'!$E$12:$E$18</c:f>
              <c:strCache>
                <c:ptCount val="7"/>
                <c:pt idx="0" c:formatCode="0.00">
                  <c:v>[0-2,57]</c:v>
                </c:pt>
                <c:pt idx="1" c:formatCode="0.00">
                  <c:v>(2,57-5,14]</c:v>
                </c:pt>
                <c:pt idx="2" c:formatCode="0.00">
                  <c:v>(5,14-7,71]</c:v>
                </c:pt>
                <c:pt idx="3" c:formatCode="0.00">
                  <c:v>(7,71-10,29]</c:v>
                </c:pt>
                <c:pt idx="4" c:formatCode="0.00">
                  <c:v>(10,29-12,86]</c:v>
                </c:pt>
                <c:pt idx="5" c:formatCode="0.00">
                  <c:v>(12,86-15,43]</c:v>
                </c:pt>
                <c:pt idx="6" c:formatCode="0.00">
                  <c:v>(15,43-18]</c:v>
                </c:pt>
              </c:strCache>
            </c:strRef>
          </c:cat>
          <c:val>
            <c:numRef>
              <c:f>'Tablas de frecuencia'!$F$12:$F$18</c:f>
              <c:numCache>
                <c:formatCode>0.00</c:formatCode>
                <c:ptCount val="7"/>
                <c:pt idx="0">
                  <c:v>29</c:v>
                </c:pt>
                <c:pt idx="1">
                  <c:v>15</c:v>
                </c:pt>
                <c:pt idx="2">
                  <c:v>10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"/>
        <c:axId val="106389888"/>
        <c:axId val="106392576"/>
      </c:barChart>
      <c:lineChart>
        <c:grouping val="standard"/>
        <c:varyColors val="0"/>
        <c:ser>
          <c:idx val="1"/>
          <c:order val="1"/>
          <c:tx>
            <c:strRef>
              <c:f>"Pareto"</c:f>
              <c:strCache>
                <c:ptCount val="1"/>
                <c:pt idx="0">
                  <c:v>Pareto</c:v>
                </c:pt>
              </c:strCache>
            </c:strRef>
          </c:tx>
          <c:spPr>
            <a:ln w="15875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'Tablas de frecuencia'!$H$12:$H$18</c:f>
              <c:numCache>
                <c:formatCode>0%</c:formatCode>
                <c:ptCount val="7"/>
                <c:pt idx="0">
                  <c:v>0.453125</c:v>
                </c:pt>
                <c:pt idx="1">
                  <c:v>0.6875</c:v>
                </c:pt>
                <c:pt idx="2">
                  <c:v>0.84375</c:v>
                </c:pt>
                <c:pt idx="3">
                  <c:v>0.890625</c:v>
                </c:pt>
                <c:pt idx="4">
                  <c:v>0.9375</c:v>
                </c:pt>
                <c:pt idx="5">
                  <c:v>0.96875</c:v>
                </c:pt>
                <c:pt idx="6">
                  <c:v>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0"/>
        <c:smooth val="0"/>
        <c:axId val="106396288"/>
        <c:axId val="106394752"/>
      </c:lineChart>
      <c:catAx>
        <c:axId val="10638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06392576"/>
        <c:crosses val="autoZero"/>
        <c:auto val="1"/>
        <c:lblAlgn val="ctr"/>
        <c:lblOffset val="100"/>
        <c:noMultiLvlLbl val="0"/>
      </c:catAx>
      <c:valAx>
        <c:axId val="10639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Frecuencia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06389888"/>
        <c:crosses val="autoZero"/>
        <c:crossBetween val="between"/>
      </c:valAx>
      <c:catAx>
        <c:axId val="106396288"/>
        <c:scaling>
          <c:orientation val="minMax"/>
        </c:scaling>
        <c:delete val="1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06394752"/>
        <c:crosses val="autoZero"/>
        <c:auto val="1"/>
        <c:lblAlgn val="ctr"/>
        <c:lblOffset val="100"/>
        <c:noMultiLvlLbl val="0"/>
      </c:catAx>
      <c:valAx>
        <c:axId val="106394752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06396288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>
          <a:solidFill>
            <a:sysClr val="windowText" lastClr="000000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Histograma Días entre respuesta y desembolso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de frecuencia'!$E$22:$E$28</c:f>
              <c:strCache>
                <c:ptCount val="7"/>
                <c:pt idx="0" c:formatCode="0.00">
                  <c:v>[0-4,43]</c:v>
                </c:pt>
                <c:pt idx="1" c:formatCode="0.00">
                  <c:v>(4,43-8,86]</c:v>
                </c:pt>
                <c:pt idx="2" c:formatCode="0.00">
                  <c:v>(8,86-13,29]</c:v>
                </c:pt>
                <c:pt idx="3" c:formatCode="0.00">
                  <c:v>(13,29-17,71]</c:v>
                </c:pt>
                <c:pt idx="4" c:formatCode="0.00">
                  <c:v>(17,71-22,14]</c:v>
                </c:pt>
                <c:pt idx="5" c:formatCode="0.00">
                  <c:v>(22,14-26,57]</c:v>
                </c:pt>
                <c:pt idx="6" c:formatCode="0.00">
                  <c:v>(26,57-31]</c:v>
                </c:pt>
              </c:strCache>
            </c:strRef>
          </c:cat>
          <c:val>
            <c:numRef>
              <c:f>'Tablas de frecuencia'!$F$22:$F$28</c:f>
              <c:numCache>
                <c:formatCode>0.00</c:formatCode>
                <c:ptCount val="7"/>
                <c:pt idx="0">
                  <c:v>39</c:v>
                </c:pt>
                <c:pt idx="1">
                  <c:v>13</c:v>
                </c:pt>
                <c:pt idx="2">
                  <c:v>5</c:v>
                </c:pt>
                <c:pt idx="3">
                  <c:v>1</c:v>
                </c:pt>
                <c:pt idx="4">
                  <c:v>5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"/>
        <c:axId val="116733056"/>
        <c:axId val="116744192"/>
      </c:barChart>
      <c:lineChart>
        <c:grouping val="standard"/>
        <c:varyColors val="0"/>
        <c:ser>
          <c:idx val="1"/>
          <c:order val="1"/>
          <c:tx>
            <c:strRef>
              <c:f>"Pareto"</c:f>
              <c:strCache>
                <c:ptCount val="1"/>
                <c:pt idx="0">
                  <c:v>Pareto</c:v>
                </c:pt>
              </c:strCache>
            </c:strRef>
          </c:tx>
          <c:spPr>
            <a:ln w="15875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'Tablas de frecuencia'!$H$22:$H$28</c:f>
              <c:numCache>
                <c:formatCode>0%</c:formatCode>
                <c:ptCount val="7"/>
                <c:pt idx="0">
                  <c:v>0.609375</c:v>
                </c:pt>
                <c:pt idx="1">
                  <c:v>0.8125</c:v>
                </c:pt>
                <c:pt idx="2">
                  <c:v>0.890625</c:v>
                </c:pt>
                <c:pt idx="3">
                  <c:v>0.90625</c:v>
                </c:pt>
                <c:pt idx="4">
                  <c:v>0.984375</c:v>
                </c:pt>
                <c:pt idx="5">
                  <c:v>0.984375</c:v>
                </c:pt>
                <c:pt idx="6">
                  <c:v>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0"/>
        <c:smooth val="0"/>
        <c:axId val="116747648"/>
        <c:axId val="116746112"/>
      </c:lineChart>
      <c:catAx>
        <c:axId val="11673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16744192"/>
        <c:crosses val="autoZero"/>
        <c:auto val="1"/>
        <c:lblAlgn val="ctr"/>
        <c:lblOffset val="100"/>
        <c:noMultiLvlLbl val="0"/>
      </c:catAx>
      <c:valAx>
        <c:axId val="11674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Frecuencia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16733056"/>
        <c:crosses val="autoZero"/>
        <c:crossBetween val="between"/>
      </c:valAx>
      <c:catAx>
        <c:axId val="116747648"/>
        <c:scaling>
          <c:orientation val="minMax"/>
        </c:scaling>
        <c:delete val="1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16746112"/>
        <c:crosses val="autoZero"/>
        <c:auto val="1"/>
        <c:lblAlgn val="ctr"/>
        <c:lblOffset val="100"/>
        <c:noMultiLvlLbl val="0"/>
      </c:catAx>
      <c:valAx>
        <c:axId val="116746112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16747648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>
          <a:solidFill>
            <a:sysClr val="windowText" lastClr="000000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Histograma Días entre entrega y desembolso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de frecuencia'!$E$32:$E$38</c:f>
              <c:strCache>
                <c:ptCount val="7"/>
                <c:pt idx="0" c:formatCode="0.00">
                  <c:v>[0-5,57]</c:v>
                </c:pt>
                <c:pt idx="1" c:formatCode="0.00">
                  <c:v>(5,57-11,14]</c:v>
                </c:pt>
                <c:pt idx="2" c:formatCode="0.00">
                  <c:v>(11,14-16,71]</c:v>
                </c:pt>
                <c:pt idx="3" c:formatCode="0.00">
                  <c:v>(16,71-22,29]</c:v>
                </c:pt>
                <c:pt idx="4" c:formatCode="0.00">
                  <c:v>(22,29-27,86]</c:v>
                </c:pt>
                <c:pt idx="5" c:formatCode="0.00">
                  <c:v>(27,86-33,43]</c:v>
                </c:pt>
                <c:pt idx="6" c:formatCode="0.00">
                  <c:v>(33,43-39]</c:v>
                </c:pt>
              </c:strCache>
            </c:strRef>
          </c:cat>
          <c:val>
            <c:numRef>
              <c:f>'Tablas de frecuencia'!$F$32:$F$38</c:f>
              <c:numCache>
                <c:formatCode>0.00</c:formatCode>
                <c:ptCount val="7"/>
                <c:pt idx="0">
                  <c:v>25</c:v>
                </c:pt>
                <c:pt idx="1">
                  <c:v>17</c:v>
                </c:pt>
                <c:pt idx="2">
                  <c:v>11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"/>
        <c:axId val="116772224"/>
        <c:axId val="116775168"/>
      </c:barChart>
      <c:lineChart>
        <c:grouping val="standard"/>
        <c:varyColors val="0"/>
        <c:ser>
          <c:idx val="1"/>
          <c:order val="1"/>
          <c:tx>
            <c:strRef>
              <c:f>"Pareto"</c:f>
              <c:strCache>
                <c:ptCount val="1"/>
                <c:pt idx="0">
                  <c:v>Pareto</c:v>
                </c:pt>
              </c:strCache>
            </c:strRef>
          </c:tx>
          <c:spPr>
            <a:ln w="15875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'Tablas de frecuencia'!$H$32:$H$38</c:f>
              <c:numCache>
                <c:formatCode>0%</c:formatCode>
                <c:ptCount val="7"/>
                <c:pt idx="0">
                  <c:v>0.390625</c:v>
                </c:pt>
                <c:pt idx="1">
                  <c:v>0.65625</c:v>
                </c:pt>
                <c:pt idx="2">
                  <c:v>0.828125</c:v>
                </c:pt>
                <c:pt idx="3">
                  <c:v>0.90625</c:v>
                </c:pt>
                <c:pt idx="4">
                  <c:v>0.953125</c:v>
                </c:pt>
                <c:pt idx="5">
                  <c:v>0.984375</c:v>
                </c:pt>
                <c:pt idx="6">
                  <c:v>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0"/>
        <c:smooth val="0"/>
        <c:axId val="117507968"/>
        <c:axId val="117506432"/>
      </c:lineChart>
      <c:catAx>
        <c:axId val="11677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16775168"/>
        <c:crosses val="autoZero"/>
        <c:auto val="1"/>
        <c:lblAlgn val="ctr"/>
        <c:lblOffset val="100"/>
        <c:noMultiLvlLbl val="0"/>
      </c:catAx>
      <c:valAx>
        <c:axId val="11677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Frecuencia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16772224"/>
        <c:crosses val="autoZero"/>
        <c:crossBetween val="between"/>
      </c:valAx>
      <c:catAx>
        <c:axId val="117507968"/>
        <c:scaling>
          <c:orientation val="minMax"/>
        </c:scaling>
        <c:delete val="1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17506432"/>
        <c:crosses val="autoZero"/>
        <c:auto val="1"/>
        <c:lblAlgn val="ctr"/>
        <c:lblOffset val="100"/>
        <c:noMultiLvlLbl val="0"/>
      </c:catAx>
      <c:valAx>
        <c:axId val="117506432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  <c:crossAx val="117507968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>
          <a:solidFill>
            <a:sysClr val="windowText" lastClr="000000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279345</xdr:colOff>
      <xdr:row>1</xdr:row>
      <xdr:rowOff>39539</xdr:rowOff>
    </xdr:from>
    <xdr:to>
      <xdr:col>20</xdr:col>
      <xdr:colOff>534680</xdr:colOff>
      <xdr:row>24</xdr:row>
      <xdr:rowOff>132548</xdr:rowOff>
    </xdr:to>
    <xdr:graphicFrame>
      <xdr:nvGraphicFramePr>
        <xdr:cNvPr id="2" name="Gráfico 1"/>
        <xdr:cNvGraphicFramePr/>
      </xdr:nvGraphicFramePr>
      <xdr:xfrm>
        <a:off x="13680440" y="239395"/>
        <a:ext cx="8323580" cy="46932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404532</xdr:colOff>
      <xdr:row>0</xdr:row>
      <xdr:rowOff>128027</xdr:rowOff>
    </xdr:from>
    <xdr:to>
      <xdr:col>14</xdr:col>
      <xdr:colOff>404532</xdr:colOff>
      <xdr:row>16</xdr:row>
      <xdr:rowOff>13727</xdr:rowOff>
    </xdr:to>
    <xdr:graphicFrame>
      <xdr:nvGraphicFramePr>
        <xdr:cNvPr id="4" name="Gráfico 3"/>
        <xdr:cNvGraphicFramePr/>
      </xdr:nvGraphicFramePr>
      <xdr:xfrm>
        <a:off x="8062595" y="127635"/>
        <a:ext cx="4400550" cy="30861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404532</xdr:colOff>
      <xdr:row>17</xdr:row>
      <xdr:rowOff>18490</xdr:rowOff>
    </xdr:from>
    <xdr:to>
      <xdr:col>14</xdr:col>
      <xdr:colOff>404532</xdr:colOff>
      <xdr:row>31</xdr:row>
      <xdr:rowOff>94690</xdr:rowOff>
    </xdr:to>
    <xdr:graphicFrame>
      <xdr:nvGraphicFramePr>
        <xdr:cNvPr id="5" name="Gráfico 4"/>
        <xdr:cNvGraphicFramePr/>
      </xdr:nvGraphicFramePr>
      <xdr:xfrm>
        <a:off x="8062595" y="3418840"/>
        <a:ext cx="4400550" cy="28765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403411</xdr:colOff>
      <xdr:row>32</xdr:row>
      <xdr:rowOff>56029</xdr:rowOff>
    </xdr:from>
    <xdr:to>
      <xdr:col>14</xdr:col>
      <xdr:colOff>403411</xdr:colOff>
      <xdr:row>46</xdr:row>
      <xdr:rowOff>132229</xdr:rowOff>
    </xdr:to>
    <xdr:graphicFrame>
      <xdr:nvGraphicFramePr>
        <xdr:cNvPr id="6" name="Gráfico 5"/>
        <xdr:cNvGraphicFramePr/>
      </xdr:nvGraphicFramePr>
      <xdr:xfrm>
        <a:off x="8061325" y="6456680"/>
        <a:ext cx="4400550" cy="28765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"/>
  <sheetViews>
    <sheetView zoomScale="85" zoomScaleNormal="85" workbookViewId="0">
      <selection activeCell="C8" sqref="C8"/>
    </sheetView>
  </sheetViews>
  <sheetFormatPr defaultColWidth="11" defaultRowHeight="15.75"/>
  <cols>
    <col min="1" max="1" width="35.7142857142857" style="1" customWidth="1"/>
    <col min="2" max="2" width="16.8571428571429" style="1" customWidth="1"/>
    <col min="3" max="3" width="20.5714285714286" style="1" customWidth="1"/>
    <col min="4" max="4" width="24.8571428571429" style="1" customWidth="1"/>
    <col min="5" max="5" width="20.4285714285714" style="1" customWidth="1"/>
    <col min="6" max="6" width="20.4285714285714" style="11" customWidth="1"/>
    <col min="7" max="7" width="14.5714285714286" style="11" customWidth="1"/>
    <col min="8" max="8" width="26.1428571428571" style="11" customWidth="1"/>
    <col min="9" max="9" width="21.4285714285714" style="1" customWidth="1"/>
    <col min="10" max="16384" width="11" style="1"/>
  </cols>
  <sheetData>
    <row r="1" spans="1:9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4" t="s">
        <v>6</v>
      </c>
      <c r="H1" s="15" t="s">
        <v>7</v>
      </c>
      <c r="I1" s="34" t="s">
        <v>8</v>
      </c>
    </row>
    <row r="2" spans="1:9">
      <c r="A2" s="16" t="s">
        <v>9</v>
      </c>
      <c r="B2" s="17">
        <v>7747000</v>
      </c>
      <c r="C2" s="18">
        <v>7747000</v>
      </c>
      <c r="D2" s="19">
        <v>44932</v>
      </c>
      <c r="E2" s="19">
        <v>44938</v>
      </c>
      <c r="F2" s="19">
        <v>44945</v>
      </c>
      <c r="G2" s="20">
        <f>E2-D2</f>
        <v>6</v>
      </c>
      <c r="H2" s="21">
        <f t="shared" ref="H2:H33" si="0">IF(F2&gt;0,F2-E2,"NA")</f>
        <v>7</v>
      </c>
      <c r="I2" s="20">
        <f>F2-D2</f>
        <v>13</v>
      </c>
    </row>
    <row r="3" spans="1:9">
      <c r="A3" s="22" t="s">
        <v>10</v>
      </c>
      <c r="B3" s="23">
        <v>5200000</v>
      </c>
      <c r="C3" s="24">
        <v>5104000</v>
      </c>
      <c r="D3" s="25">
        <v>44931</v>
      </c>
      <c r="E3" s="25">
        <v>44938</v>
      </c>
      <c r="F3" s="25">
        <v>44957</v>
      </c>
      <c r="G3" s="26">
        <f t="shared" ref="G3:G52" si="1">E3-D3</f>
        <v>7</v>
      </c>
      <c r="H3" s="11">
        <f t="shared" si="0"/>
        <v>19</v>
      </c>
      <c r="I3" s="26">
        <f t="shared" ref="I3:I65" si="2">F3-D3</f>
        <v>26</v>
      </c>
    </row>
    <row r="4" spans="1:9">
      <c r="A4" s="27" t="s">
        <v>11</v>
      </c>
      <c r="B4" s="28">
        <v>2000000</v>
      </c>
      <c r="C4" s="29">
        <v>2007000</v>
      </c>
      <c r="D4" s="30">
        <v>44949</v>
      </c>
      <c r="E4" s="30">
        <v>44949</v>
      </c>
      <c r="F4" s="30">
        <v>44950</v>
      </c>
      <c r="G4" s="31">
        <f t="shared" si="1"/>
        <v>0</v>
      </c>
      <c r="H4" s="32">
        <f t="shared" si="0"/>
        <v>1</v>
      </c>
      <c r="I4" s="26">
        <f t="shared" si="2"/>
        <v>1</v>
      </c>
    </row>
    <row r="5" spans="1:9">
      <c r="A5" s="16" t="s">
        <v>12</v>
      </c>
      <c r="B5" s="17">
        <v>5300000</v>
      </c>
      <c r="C5" s="18">
        <v>5300000</v>
      </c>
      <c r="D5" s="19">
        <v>44897</v>
      </c>
      <c r="E5" s="19">
        <v>44900</v>
      </c>
      <c r="F5" s="19">
        <v>44908</v>
      </c>
      <c r="G5" s="20">
        <f t="shared" si="1"/>
        <v>3</v>
      </c>
      <c r="H5" s="11">
        <f t="shared" si="0"/>
        <v>8</v>
      </c>
      <c r="I5" s="20">
        <f t="shared" si="2"/>
        <v>11</v>
      </c>
    </row>
    <row r="6" spans="1:9">
      <c r="A6" s="22" t="s">
        <v>13</v>
      </c>
      <c r="B6" s="23">
        <v>32000000</v>
      </c>
      <c r="C6" s="24">
        <v>31750000</v>
      </c>
      <c r="D6" s="25">
        <v>44896</v>
      </c>
      <c r="E6" s="25">
        <v>44897</v>
      </c>
      <c r="F6" s="25">
        <v>44908</v>
      </c>
      <c r="G6" s="26">
        <f t="shared" si="1"/>
        <v>1</v>
      </c>
      <c r="H6" s="11">
        <f t="shared" si="0"/>
        <v>11</v>
      </c>
      <c r="I6" s="26">
        <f t="shared" si="2"/>
        <v>12</v>
      </c>
    </row>
    <row r="7" spans="1:9">
      <c r="A7" s="22" t="s">
        <v>14</v>
      </c>
      <c r="B7" s="23">
        <v>4500000</v>
      </c>
      <c r="C7" s="24">
        <v>4500000</v>
      </c>
      <c r="D7" s="25">
        <v>44895</v>
      </c>
      <c r="E7" s="25">
        <v>44896</v>
      </c>
      <c r="F7" s="25">
        <v>44918</v>
      </c>
      <c r="G7" s="26">
        <f t="shared" si="1"/>
        <v>1</v>
      </c>
      <c r="H7" s="11">
        <f t="shared" si="0"/>
        <v>22</v>
      </c>
      <c r="I7" s="26">
        <f t="shared" si="2"/>
        <v>23</v>
      </c>
    </row>
    <row r="8" spans="1:9">
      <c r="A8" s="22" t="s">
        <v>15</v>
      </c>
      <c r="B8" s="23">
        <v>8000000</v>
      </c>
      <c r="C8" s="24">
        <v>8300000</v>
      </c>
      <c r="D8" s="25">
        <v>44895</v>
      </c>
      <c r="E8" s="25">
        <v>44896</v>
      </c>
      <c r="F8" s="25">
        <v>44904</v>
      </c>
      <c r="G8" s="26">
        <f t="shared" si="1"/>
        <v>1</v>
      </c>
      <c r="H8" s="11">
        <f t="shared" si="0"/>
        <v>8</v>
      </c>
      <c r="I8" s="26">
        <f t="shared" si="2"/>
        <v>9</v>
      </c>
    </row>
    <row r="9" spans="1:9">
      <c r="A9" s="22" t="s">
        <v>16</v>
      </c>
      <c r="B9" s="23">
        <v>7000000</v>
      </c>
      <c r="C9" s="24">
        <v>7000000</v>
      </c>
      <c r="D9" s="25">
        <v>44893</v>
      </c>
      <c r="E9" s="25">
        <v>44901</v>
      </c>
      <c r="F9" s="25">
        <v>44901</v>
      </c>
      <c r="G9" s="26">
        <f t="shared" si="1"/>
        <v>8</v>
      </c>
      <c r="H9" s="11">
        <f t="shared" si="0"/>
        <v>0</v>
      </c>
      <c r="I9" s="26">
        <f t="shared" si="2"/>
        <v>8</v>
      </c>
    </row>
    <row r="10" spans="1:9">
      <c r="A10" s="27" t="s">
        <v>17</v>
      </c>
      <c r="B10" s="28">
        <v>5000000</v>
      </c>
      <c r="C10" s="29">
        <v>5000000</v>
      </c>
      <c r="D10" s="30">
        <v>44900</v>
      </c>
      <c r="E10" s="30">
        <v>44902</v>
      </c>
      <c r="F10" s="30">
        <v>44902</v>
      </c>
      <c r="G10" s="31">
        <f t="shared" si="1"/>
        <v>2</v>
      </c>
      <c r="H10" s="32">
        <f t="shared" si="0"/>
        <v>0</v>
      </c>
      <c r="I10" s="31">
        <f t="shared" si="2"/>
        <v>2</v>
      </c>
    </row>
    <row r="11" spans="1:9">
      <c r="A11" s="22" t="s">
        <v>18</v>
      </c>
      <c r="B11" s="23">
        <v>10000000</v>
      </c>
      <c r="C11" s="18">
        <v>10000000</v>
      </c>
      <c r="D11" s="25">
        <v>44887</v>
      </c>
      <c r="E11" s="25">
        <v>44888</v>
      </c>
      <c r="F11" s="25">
        <v>44894</v>
      </c>
      <c r="G11" s="26">
        <f t="shared" si="1"/>
        <v>1</v>
      </c>
      <c r="H11" s="11">
        <f t="shared" si="0"/>
        <v>6</v>
      </c>
      <c r="I11" s="20">
        <f t="shared" si="2"/>
        <v>7</v>
      </c>
    </row>
    <row r="12" spans="1:9">
      <c r="A12" s="22" t="s">
        <v>19</v>
      </c>
      <c r="B12" s="23">
        <v>30000000</v>
      </c>
      <c r="C12" s="24">
        <v>30000000</v>
      </c>
      <c r="D12" s="25">
        <v>44866</v>
      </c>
      <c r="E12" s="25">
        <v>44867</v>
      </c>
      <c r="F12" s="25">
        <v>44867</v>
      </c>
      <c r="G12" s="26">
        <f t="shared" si="1"/>
        <v>1</v>
      </c>
      <c r="H12" s="11">
        <f t="shared" si="0"/>
        <v>0</v>
      </c>
      <c r="I12" s="26">
        <f t="shared" si="2"/>
        <v>1</v>
      </c>
    </row>
    <row r="13" spans="1:9">
      <c r="A13" s="22" t="s">
        <v>20</v>
      </c>
      <c r="B13" s="23">
        <v>3000000</v>
      </c>
      <c r="C13" s="24">
        <v>3040000</v>
      </c>
      <c r="D13" s="25">
        <v>44866</v>
      </c>
      <c r="E13" s="25">
        <v>44868</v>
      </c>
      <c r="F13" s="25">
        <v>44868</v>
      </c>
      <c r="G13" s="26">
        <f t="shared" si="1"/>
        <v>2</v>
      </c>
      <c r="H13" s="11">
        <f t="shared" si="0"/>
        <v>0</v>
      </c>
      <c r="I13" s="26">
        <f t="shared" si="2"/>
        <v>2</v>
      </c>
    </row>
    <row r="14" spans="1:9">
      <c r="A14" s="22" t="s">
        <v>21</v>
      </c>
      <c r="B14" s="23">
        <v>32000000</v>
      </c>
      <c r="C14" s="24">
        <v>31750000</v>
      </c>
      <c r="D14" s="25">
        <v>44868</v>
      </c>
      <c r="E14" s="25">
        <v>44876</v>
      </c>
      <c r="F14" s="25">
        <v>44907</v>
      </c>
      <c r="G14" s="26">
        <f t="shared" si="1"/>
        <v>8</v>
      </c>
      <c r="H14" s="11">
        <f t="shared" si="0"/>
        <v>31</v>
      </c>
      <c r="I14" s="26">
        <f t="shared" si="2"/>
        <v>39</v>
      </c>
    </row>
    <row r="15" spans="1:9">
      <c r="A15" s="22" t="s">
        <v>22</v>
      </c>
      <c r="B15" s="23">
        <v>5240000</v>
      </c>
      <c r="C15" s="24">
        <v>5265100</v>
      </c>
      <c r="D15" s="25">
        <v>44868</v>
      </c>
      <c r="E15" s="25">
        <v>44868</v>
      </c>
      <c r="F15" s="25">
        <v>44868</v>
      </c>
      <c r="G15" s="26">
        <f t="shared" si="1"/>
        <v>0</v>
      </c>
      <c r="H15" s="11">
        <f t="shared" si="0"/>
        <v>0</v>
      </c>
      <c r="I15" s="26">
        <f t="shared" si="2"/>
        <v>0</v>
      </c>
    </row>
    <row r="16" spans="1:9">
      <c r="A16" s="22" t="s">
        <v>23</v>
      </c>
      <c r="B16" s="23">
        <v>7200000</v>
      </c>
      <c r="C16" s="24">
        <v>8225000</v>
      </c>
      <c r="D16" s="25">
        <v>44875</v>
      </c>
      <c r="E16" s="25">
        <v>44886</v>
      </c>
      <c r="F16" s="25">
        <v>44890</v>
      </c>
      <c r="G16" s="26">
        <f t="shared" si="1"/>
        <v>11</v>
      </c>
      <c r="H16" s="11">
        <f t="shared" si="0"/>
        <v>4</v>
      </c>
      <c r="I16" s="26">
        <f t="shared" si="2"/>
        <v>15</v>
      </c>
    </row>
    <row r="17" spans="1:9">
      <c r="A17" s="22" t="s">
        <v>24</v>
      </c>
      <c r="B17" s="23">
        <v>5160000</v>
      </c>
      <c r="C17" s="24">
        <v>5160000</v>
      </c>
      <c r="D17" s="25">
        <v>44883</v>
      </c>
      <c r="E17" s="25">
        <v>44883</v>
      </c>
      <c r="F17" s="25">
        <v>44883</v>
      </c>
      <c r="G17" s="26">
        <f t="shared" si="1"/>
        <v>0</v>
      </c>
      <c r="H17" s="11">
        <f t="shared" si="0"/>
        <v>0</v>
      </c>
      <c r="I17" s="26">
        <f t="shared" si="2"/>
        <v>0</v>
      </c>
    </row>
    <row r="18" spans="1:9">
      <c r="A18" s="22" t="s">
        <v>16</v>
      </c>
      <c r="B18" s="23">
        <v>7000000</v>
      </c>
      <c r="C18" s="24">
        <v>7000000</v>
      </c>
      <c r="D18" s="25">
        <v>44870</v>
      </c>
      <c r="E18" s="25">
        <v>44881</v>
      </c>
      <c r="F18" s="25">
        <v>44901</v>
      </c>
      <c r="G18" s="26">
        <f t="shared" si="1"/>
        <v>11</v>
      </c>
      <c r="H18" s="11">
        <f t="shared" si="0"/>
        <v>20</v>
      </c>
      <c r="I18" s="26">
        <f t="shared" si="2"/>
        <v>31</v>
      </c>
    </row>
    <row r="19" spans="1:9">
      <c r="A19" s="22" t="s">
        <v>25</v>
      </c>
      <c r="B19" s="23">
        <v>9700000</v>
      </c>
      <c r="C19" s="24">
        <v>9700000</v>
      </c>
      <c r="D19" s="25">
        <v>44867</v>
      </c>
      <c r="E19" s="25">
        <v>44874</v>
      </c>
      <c r="F19" s="25">
        <v>44875</v>
      </c>
      <c r="G19" s="26">
        <f t="shared" si="1"/>
        <v>7</v>
      </c>
      <c r="H19" s="11">
        <f t="shared" si="0"/>
        <v>1</v>
      </c>
      <c r="I19" s="26">
        <f t="shared" si="2"/>
        <v>8</v>
      </c>
    </row>
    <row r="20" spans="1:9">
      <c r="A20" s="22" t="s">
        <v>26</v>
      </c>
      <c r="B20" s="23">
        <v>12000000</v>
      </c>
      <c r="C20" s="24">
        <v>12300000</v>
      </c>
      <c r="D20" s="25">
        <v>44875</v>
      </c>
      <c r="E20" s="25">
        <v>44890</v>
      </c>
      <c r="F20" s="25">
        <v>44894</v>
      </c>
      <c r="G20" s="26">
        <f t="shared" si="1"/>
        <v>15</v>
      </c>
      <c r="H20" s="11">
        <f t="shared" si="0"/>
        <v>4</v>
      </c>
      <c r="I20" s="26">
        <f t="shared" si="2"/>
        <v>19</v>
      </c>
    </row>
    <row r="21" spans="1:9">
      <c r="A21" s="22" t="s">
        <v>27</v>
      </c>
      <c r="B21" s="23">
        <v>3321000</v>
      </c>
      <c r="C21" s="24">
        <v>3342858</v>
      </c>
      <c r="D21" s="25">
        <v>44887</v>
      </c>
      <c r="E21" s="25">
        <v>44889</v>
      </c>
      <c r="F21" s="25">
        <v>44889</v>
      </c>
      <c r="G21" s="26">
        <f t="shared" si="1"/>
        <v>2</v>
      </c>
      <c r="H21" s="11">
        <f t="shared" si="0"/>
        <v>0</v>
      </c>
      <c r="I21" s="26">
        <f t="shared" si="2"/>
        <v>2</v>
      </c>
    </row>
    <row r="22" spans="1:9">
      <c r="A22" s="27" t="s">
        <v>28</v>
      </c>
      <c r="B22" s="28">
        <v>17000000</v>
      </c>
      <c r="C22" s="29">
        <v>17000000</v>
      </c>
      <c r="D22" s="30">
        <v>44887</v>
      </c>
      <c r="E22" s="30">
        <v>44889</v>
      </c>
      <c r="F22" s="30">
        <v>44894</v>
      </c>
      <c r="G22" s="31">
        <f t="shared" si="1"/>
        <v>2</v>
      </c>
      <c r="H22" s="32">
        <f t="shared" si="0"/>
        <v>5</v>
      </c>
      <c r="I22" s="31">
        <f t="shared" si="2"/>
        <v>7</v>
      </c>
    </row>
    <row r="23" spans="1:9">
      <c r="A23" s="22" t="s">
        <v>29</v>
      </c>
      <c r="B23" s="23">
        <v>3000000</v>
      </c>
      <c r="C23" s="18">
        <v>3057000</v>
      </c>
      <c r="D23" s="25">
        <v>44840</v>
      </c>
      <c r="E23" s="25">
        <v>44841</v>
      </c>
      <c r="F23" s="25">
        <v>44858</v>
      </c>
      <c r="G23" s="26">
        <f t="shared" si="1"/>
        <v>1</v>
      </c>
      <c r="H23" s="11">
        <f t="shared" si="0"/>
        <v>17</v>
      </c>
      <c r="I23" s="20">
        <f t="shared" si="2"/>
        <v>18</v>
      </c>
    </row>
    <row r="24" spans="1:9">
      <c r="A24" s="22" t="s">
        <v>30</v>
      </c>
      <c r="B24" s="23">
        <v>4800000</v>
      </c>
      <c r="C24" s="24">
        <v>5022000</v>
      </c>
      <c r="D24" s="25">
        <v>44838</v>
      </c>
      <c r="E24" s="25">
        <v>44838</v>
      </c>
      <c r="F24" s="25">
        <v>44838</v>
      </c>
      <c r="G24" s="26">
        <f t="shared" si="1"/>
        <v>0</v>
      </c>
      <c r="H24" s="11">
        <f t="shared" si="0"/>
        <v>0</v>
      </c>
      <c r="I24" s="26">
        <f t="shared" si="2"/>
        <v>0</v>
      </c>
    </row>
    <row r="25" spans="1:9">
      <c r="A25" s="22" t="s">
        <v>31</v>
      </c>
      <c r="B25" s="23">
        <v>32000000</v>
      </c>
      <c r="C25" s="24">
        <v>31710000</v>
      </c>
      <c r="D25" s="25">
        <v>44845</v>
      </c>
      <c r="E25" s="25">
        <v>44846</v>
      </c>
      <c r="F25" s="25">
        <v>44858</v>
      </c>
      <c r="G25" s="26">
        <f t="shared" si="1"/>
        <v>1</v>
      </c>
      <c r="H25" s="11">
        <f t="shared" si="0"/>
        <v>12</v>
      </c>
      <c r="I25" s="26">
        <f t="shared" si="2"/>
        <v>13</v>
      </c>
    </row>
    <row r="26" spans="1:9">
      <c r="A26" s="22" t="s">
        <v>32</v>
      </c>
      <c r="B26" s="23">
        <v>18900000</v>
      </c>
      <c r="C26" s="24">
        <v>35000000</v>
      </c>
      <c r="D26" s="25">
        <v>44853</v>
      </c>
      <c r="E26" s="25">
        <v>44854</v>
      </c>
      <c r="F26" s="25">
        <v>44858</v>
      </c>
      <c r="G26" s="26">
        <f t="shared" si="1"/>
        <v>1</v>
      </c>
      <c r="H26" s="11">
        <f t="shared" si="0"/>
        <v>4</v>
      </c>
      <c r="I26" s="26">
        <f t="shared" si="2"/>
        <v>5</v>
      </c>
    </row>
    <row r="27" spans="1:9">
      <c r="A27" s="27" t="s">
        <v>33</v>
      </c>
      <c r="B27" s="28">
        <v>10000000</v>
      </c>
      <c r="C27" s="29">
        <v>10000000</v>
      </c>
      <c r="D27" s="30">
        <v>44855</v>
      </c>
      <c r="E27" s="30">
        <v>44859</v>
      </c>
      <c r="F27" s="30">
        <v>44860</v>
      </c>
      <c r="G27" s="31">
        <f t="shared" si="1"/>
        <v>4</v>
      </c>
      <c r="H27" s="32">
        <f t="shared" si="0"/>
        <v>1</v>
      </c>
      <c r="I27" s="31">
        <f t="shared" si="2"/>
        <v>5</v>
      </c>
    </row>
    <row r="28" spans="1:9">
      <c r="A28" s="22" t="s">
        <v>34</v>
      </c>
      <c r="B28" s="23">
        <v>14135000</v>
      </c>
      <c r="C28" s="18">
        <v>15000000</v>
      </c>
      <c r="D28" s="25">
        <v>44824</v>
      </c>
      <c r="E28" s="25">
        <v>44826</v>
      </c>
      <c r="F28" s="25">
        <v>44827</v>
      </c>
      <c r="G28" s="26">
        <f t="shared" si="1"/>
        <v>2</v>
      </c>
      <c r="H28" s="11">
        <f t="shared" si="0"/>
        <v>1</v>
      </c>
      <c r="I28" s="20">
        <f t="shared" si="2"/>
        <v>3</v>
      </c>
    </row>
    <row r="29" spans="1:9">
      <c r="A29" s="22" t="s">
        <v>35</v>
      </c>
      <c r="B29" s="23">
        <v>2746488</v>
      </c>
      <c r="C29" s="24">
        <v>8000000</v>
      </c>
      <c r="D29" s="25">
        <v>44806</v>
      </c>
      <c r="E29" s="25">
        <v>44811</v>
      </c>
      <c r="F29" s="25">
        <v>44811</v>
      </c>
      <c r="G29" s="26">
        <f t="shared" si="1"/>
        <v>5</v>
      </c>
      <c r="H29" s="11">
        <f t="shared" si="0"/>
        <v>0</v>
      </c>
      <c r="I29" s="26">
        <f t="shared" si="2"/>
        <v>5</v>
      </c>
    </row>
    <row r="30" spans="1:9">
      <c r="A30" s="22" t="s">
        <v>36</v>
      </c>
      <c r="B30" s="23">
        <v>11600000</v>
      </c>
      <c r="C30" s="24">
        <v>11600000</v>
      </c>
      <c r="D30" s="25">
        <v>44806</v>
      </c>
      <c r="E30" s="25">
        <v>44809</v>
      </c>
      <c r="F30" s="25">
        <v>44809</v>
      </c>
      <c r="G30" s="26">
        <f t="shared" si="1"/>
        <v>3</v>
      </c>
      <c r="H30" s="11">
        <f t="shared" si="0"/>
        <v>0</v>
      </c>
      <c r="I30" s="26">
        <f t="shared" si="2"/>
        <v>3</v>
      </c>
    </row>
    <row r="31" spans="1:9">
      <c r="A31" s="22" t="s">
        <v>37</v>
      </c>
      <c r="B31" s="23">
        <v>13500000</v>
      </c>
      <c r="C31" s="24">
        <v>13500000</v>
      </c>
      <c r="D31" s="25">
        <v>44805</v>
      </c>
      <c r="E31" s="25">
        <v>44823</v>
      </c>
      <c r="F31" s="25">
        <v>44823</v>
      </c>
      <c r="G31" s="26">
        <f t="shared" si="1"/>
        <v>18</v>
      </c>
      <c r="H31" s="11">
        <f t="shared" si="0"/>
        <v>0</v>
      </c>
      <c r="I31" s="26">
        <f t="shared" si="2"/>
        <v>18</v>
      </c>
    </row>
    <row r="32" spans="1:9">
      <c r="A32" s="22" t="s">
        <v>38</v>
      </c>
      <c r="B32" s="23">
        <v>5000000</v>
      </c>
      <c r="C32" s="24">
        <v>5000000</v>
      </c>
      <c r="D32" s="25">
        <v>44805</v>
      </c>
      <c r="E32" s="25">
        <v>44819</v>
      </c>
      <c r="F32" s="25">
        <v>44819</v>
      </c>
      <c r="G32" s="26">
        <f t="shared" si="1"/>
        <v>14</v>
      </c>
      <c r="H32" s="11">
        <f t="shared" si="0"/>
        <v>0</v>
      </c>
      <c r="I32" s="26">
        <f t="shared" si="2"/>
        <v>14</v>
      </c>
    </row>
    <row r="33" spans="1:9">
      <c r="A33" s="22" t="s">
        <v>39</v>
      </c>
      <c r="B33" s="23">
        <v>1366242</v>
      </c>
      <c r="C33" s="24">
        <v>2000000</v>
      </c>
      <c r="D33" s="25">
        <v>44810</v>
      </c>
      <c r="E33" s="25">
        <v>44810</v>
      </c>
      <c r="F33" s="25">
        <v>44811</v>
      </c>
      <c r="G33" s="26">
        <f t="shared" si="1"/>
        <v>0</v>
      </c>
      <c r="H33" s="11">
        <f t="shared" si="0"/>
        <v>1</v>
      </c>
      <c r="I33" s="26">
        <f t="shared" si="2"/>
        <v>1</v>
      </c>
    </row>
    <row r="34" spans="1:9">
      <c r="A34" s="22" t="s">
        <v>40</v>
      </c>
      <c r="B34" s="23">
        <v>1000000</v>
      </c>
      <c r="C34" s="24">
        <v>3074000</v>
      </c>
      <c r="D34" s="25">
        <v>44811</v>
      </c>
      <c r="E34" s="25">
        <v>44818</v>
      </c>
      <c r="F34" s="25">
        <v>44831</v>
      </c>
      <c r="G34" s="26">
        <f t="shared" si="1"/>
        <v>7</v>
      </c>
      <c r="H34" s="11">
        <f t="shared" ref="H34:H65" si="3">IF(F34&gt;0,F34-E34,"NA")</f>
        <v>13</v>
      </c>
      <c r="I34" s="26">
        <f t="shared" si="2"/>
        <v>20</v>
      </c>
    </row>
    <row r="35" spans="1:9">
      <c r="A35" s="22" t="s">
        <v>41</v>
      </c>
      <c r="B35" s="23">
        <v>20000000</v>
      </c>
      <c r="C35" s="24">
        <v>20000000</v>
      </c>
      <c r="D35" s="25">
        <v>44812</v>
      </c>
      <c r="E35" s="25">
        <v>44824</v>
      </c>
      <c r="F35" s="25">
        <v>44827</v>
      </c>
      <c r="G35" s="26">
        <f t="shared" si="1"/>
        <v>12</v>
      </c>
      <c r="H35" s="11">
        <f t="shared" si="3"/>
        <v>3</v>
      </c>
      <c r="I35" s="26">
        <f t="shared" si="2"/>
        <v>15</v>
      </c>
    </row>
    <row r="36" spans="1:9">
      <c r="A36" s="22" t="s">
        <v>42</v>
      </c>
      <c r="B36" s="23">
        <v>6000000</v>
      </c>
      <c r="C36" s="24">
        <v>6000000</v>
      </c>
      <c r="D36" s="25">
        <v>44813</v>
      </c>
      <c r="E36" s="25">
        <v>44818</v>
      </c>
      <c r="F36" s="25">
        <v>44818</v>
      </c>
      <c r="G36" s="26">
        <f t="shared" si="1"/>
        <v>5</v>
      </c>
      <c r="H36" s="11">
        <f t="shared" si="3"/>
        <v>0</v>
      </c>
      <c r="I36" s="26">
        <f t="shared" si="2"/>
        <v>5</v>
      </c>
    </row>
    <row r="37" spans="1:9">
      <c r="A37" s="22" t="s">
        <v>43</v>
      </c>
      <c r="B37" s="23">
        <v>1012524</v>
      </c>
      <c r="C37" s="24">
        <v>1585000</v>
      </c>
      <c r="D37" s="25">
        <v>44816</v>
      </c>
      <c r="E37" s="25">
        <v>44817</v>
      </c>
      <c r="F37" s="25">
        <v>44817</v>
      </c>
      <c r="G37" s="26">
        <f t="shared" si="1"/>
        <v>1</v>
      </c>
      <c r="H37" s="11">
        <f t="shared" si="3"/>
        <v>0</v>
      </c>
      <c r="I37" s="26">
        <f t="shared" si="2"/>
        <v>1</v>
      </c>
    </row>
    <row r="38" spans="1:9">
      <c r="A38" s="22" t="s">
        <v>44</v>
      </c>
      <c r="B38" s="23">
        <v>3500000</v>
      </c>
      <c r="C38" s="24">
        <v>3608000</v>
      </c>
      <c r="D38" s="25">
        <v>44817</v>
      </c>
      <c r="E38" s="25">
        <v>44825</v>
      </c>
      <c r="F38" s="25">
        <v>44825</v>
      </c>
      <c r="G38" s="26">
        <f t="shared" si="1"/>
        <v>8</v>
      </c>
      <c r="H38" s="11">
        <f t="shared" si="3"/>
        <v>0</v>
      </c>
      <c r="I38" s="26">
        <f t="shared" si="2"/>
        <v>8</v>
      </c>
    </row>
    <row r="39" spans="1:9">
      <c r="A39" s="22" t="s">
        <v>45</v>
      </c>
      <c r="B39" s="23">
        <v>2000000</v>
      </c>
      <c r="C39" s="24">
        <v>2100000</v>
      </c>
      <c r="D39" s="25">
        <v>44820</v>
      </c>
      <c r="E39" s="25">
        <v>44824</v>
      </c>
      <c r="F39" s="25">
        <v>44824</v>
      </c>
      <c r="G39" s="26">
        <f t="shared" si="1"/>
        <v>4</v>
      </c>
      <c r="H39" s="11">
        <f t="shared" si="3"/>
        <v>0</v>
      </c>
      <c r="I39" s="26">
        <f t="shared" si="2"/>
        <v>4</v>
      </c>
    </row>
    <row r="40" spans="1:9">
      <c r="A40" s="22" t="s">
        <v>46</v>
      </c>
      <c r="B40" s="23">
        <v>1288000</v>
      </c>
      <c r="C40" s="24">
        <v>1288000</v>
      </c>
      <c r="D40" s="25">
        <v>44823</v>
      </c>
      <c r="E40" s="25">
        <v>44825</v>
      </c>
      <c r="F40" s="25">
        <v>44825</v>
      </c>
      <c r="G40" s="26">
        <f t="shared" si="1"/>
        <v>2</v>
      </c>
      <c r="H40" s="11">
        <f t="shared" si="3"/>
        <v>0</v>
      </c>
      <c r="I40" s="26">
        <f t="shared" si="2"/>
        <v>2</v>
      </c>
    </row>
    <row r="41" spans="1:9">
      <c r="A41" s="22" t="s">
        <v>47</v>
      </c>
      <c r="B41" s="23">
        <v>18000000</v>
      </c>
      <c r="C41" s="24">
        <v>18000000</v>
      </c>
      <c r="D41" s="25">
        <v>44824</v>
      </c>
      <c r="E41" s="25">
        <v>44825</v>
      </c>
      <c r="F41" s="25">
        <v>44831</v>
      </c>
      <c r="G41" s="26">
        <f t="shared" si="1"/>
        <v>1</v>
      </c>
      <c r="H41" s="11">
        <f t="shared" si="3"/>
        <v>6</v>
      </c>
      <c r="I41" s="26">
        <f t="shared" si="2"/>
        <v>7</v>
      </c>
    </row>
    <row r="42" spans="1:9">
      <c r="A42" s="22" t="s">
        <v>48</v>
      </c>
      <c r="B42" s="23">
        <v>3000000</v>
      </c>
      <c r="C42" s="24">
        <v>3000000</v>
      </c>
      <c r="D42" s="25">
        <v>44826</v>
      </c>
      <c r="E42" s="25">
        <v>44830</v>
      </c>
      <c r="F42" s="25">
        <v>44833</v>
      </c>
      <c r="G42" s="26">
        <f t="shared" si="1"/>
        <v>4</v>
      </c>
      <c r="H42" s="11">
        <f t="shared" si="3"/>
        <v>3</v>
      </c>
      <c r="I42" s="26">
        <f t="shared" si="2"/>
        <v>7</v>
      </c>
    </row>
    <row r="43" spans="1:9">
      <c r="A43" s="22" t="s">
        <v>49</v>
      </c>
      <c r="B43" s="23">
        <v>2000000</v>
      </c>
      <c r="C43" s="24">
        <v>2000000</v>
      </c>
      <c r="D43" s="25">
        <v>44827</v>
      </c>
      <c r="E43" s="25">
        <v>44830</v>
      </c>
      <c r="F43" s="25">
        <v>44831</v>
      </c>
      <c r="G43" s="26">
        <f t="shared" si="1"/>
        <v>3</v>
      </c>
      <c r="H43" s="11">
        <f t="shared" si="3"/>
        <v>1</v>
      </c>
      <c r="I43" s="26">
        <f t="shared" si="2"/>
        <v>4</v>
      </c>
    </row>
    <row r="44" spans="1:9">
      <c r="A44" s="27" t="s">
        <v>50</v>
      </c>
      <c r="B44" s="28">
        <v>3500000</v>
      </c>
      <c r="C44" s="29">
        <v>3500000</v>
      </c>
      <c r="D44" s="30">
        <v>44830</v>
      </c>
      <c r="E44" s="30">
        <v>44830</v>
      </c>
      <c r="F44" s="30">
        <v>44832</v>
      </c>
      <c r="G44" s="31">
        <f t="shared" si="1"/>
        <v>0</v>
      </c>
      <c r="H44" s="32">
        <f t="shared" si="3"/>
        <v>2</v>
      </c>
      <c r="I44" s="31">
        <f t="shared" si="2"/>
        <v>2</v>
      </c>
    </row>
    <row r="45" spans="1:9">
      <c r="A45" s="22" t="s">
        <v>51</v>
      </c>
      <c r="B45" s="23">
        <v>9000000</v>
      </c>
      <c r="C45" s="18">
        <v>9000000</v>
      </c>
      <c r="D45" s="25">
        <v>44770</v>
      </c>
      <c r="E45" s="25">
        <v>44772</v>
      </c>
      <c r="F45" s="25">
        <v>44778</v>
      </c>
      <c r="G45" s="26">
        <f t="shared" si="1"/>
        <v>2</v>
      </c>
      <c r="H45" s="11">
        <f t="shared" si="3"/>
        <v>6</v>
      </c>
      <c r="I45" s="20">
        <f t="shared" si="2"/>
        <v>8</v>
      </c>
    </row>
    <row r="46" spans="1:9">
      <c r="A46" s="22" t="s">
        <v>52</v>
      </c>
      <c r="B46" s="23">
        <v>2909000</v>
      </c>
      <c r="C46" s="24">
        <v>2909000</v>
      </c>
      <c r="D46" s="25">
        <v>44774</v>
      </c>
      <c r="E46" s="25">
        <v>44790</v>
      </c>
      <c r="F46" s="25">
        <v>44795</v>
      </c>
      <c r="G46" s="26">
        <f t="shared" si="1"/>
        <v>16</v>
      </c>
      <c r="H46" s="11">
        <f t="shared" si="3"/>
        <v>5</v>
      </c>
      <c r="I46" s="26">
        <f t="shared" si="2"/>
        <v>21</v>
      </c>
    </row>
    <row r="47" spans="1:9">
      <c r="A47" s="22" t="s">
        <v>53</v>
      </c>
      <c r="B47" s="23">
        <v>4200000</v>
      </c>
      <c r="C47" s="24">
        <v>4200000</v>
      </c>
      <c r="D47" s="25">
        <v>44781</v>
      </c>
      <c r="E47" s="25">
        <v>44788</v>
      </c>
      <c r="F47" s="25">
        <v>44790</v>
      </c>
      <c r="G47" s="26">
        <f t="shared" si="1"/>
        <v>7</v>
      </c>
      <c r="H47" s="11">
        <f t="shared" si="3"/>
        <v>2</v>
      </c>
      <c r="I47" s="26">
        <f t="shared" si="2"/>
        <v>9</v>
      </c>
    </row>
    <row r="48" spans="1:9">
      <c r="A48" s="22" t="s">
        <v>54</v>
      </c>
      <c r="B48" s="23">
        <v>5000000</v>
      </c>
      <c r="C48" s="24">
        <v>5107000</v>
      </c>
      <c r="D48" s="25">
        <v>44774</v>
      </c>
      <c r="E48" s="25">
        <v>44778</v>
      </c>
      <c r="F48" s="25">
        <v>44798</v>
      </c>
      <c r="G48" s="26">
        <f t="shared" si="1"/>
        <v>4</v>
      </c>
      <c r="H48" s="11">
        <f t="shared" si="3"/>
        <v>20</v>
      </c>
      <c r="I48" s="26">
        <f t="shared" si="2"/>
        <v>24</v>
      </c>
    </row>
    <row r="49" spans="1:9">
      <c r="A49" s="22" t="s">
        <v>55</v>
      </c>
      <c r="B49" s="23">
        <v>9000000</v>
      </c>
      <c r="C49" s="24">
        <v>9000000</v>
      </c>
      <c r="D49" s="25">
        <v>44776</v>
      </c>
      <c r="E49" s="25">
        <v>44783</v>
      </c>
      <c r="F49" s="25">
        <v>44789</v>
      </c>
      <c r="G49" s="26">
        <f t="shared" si="1"/>
        <v>7</v>
      </c>
      <c r="H49" s="11">
        <f t="shared" si="3"/>
        <v>6</v>
      </c>
      <c r="I49" s="26">
        <f t="shared" si="2"/>
        <v>13</v>
      </c>
    </row>
    <row r="50" spans="1:9">
      <c r="A50" s="22" t="s">
        <v>56</v>
      </c>
      <c r="B50" s="23">
        <v>8000000</v>
      </c>
      <c r="C50" s="24">
        <v>8000000</v>
      </c>
      <c r="D50" s="25">
        <v>44789</v>
      </c>
      <c r="E50" s="25">
        <v>44791</v>
      </c>
      <c r="F50" s="25">
        <v>44792</v>
      </c>
      <c r="G50" s="26">
        <f t="shared" si="1"/>
        <v>2</v>
      </c>
      <c r="H50" s="11">
        <f t="shared" si="3"/>
        <v>1</v>
      </c>
      <c r="I50" s="26">
        <f t="shared" si="2"/>
        <v>3</v>
      </c>
    </row>
    <row r="51" spans="1:9">
      <c r="A51" s="22" t="s">
        <v>57</v>
      </c>
      <c r="B51" s="23">
        <v>4500000</v>
      </c>
      <c r="C51" s="24">
        <v>4500000</v>
      </c>
      <c r="D51" s="25">
        <v>44789</v>
      </c>
      <c r="E51" s="25">
        <v>44791</v>
      </c>
      <c r="F51" s="25">
        <v>44792</v>
      </c>
      <c r="G51" s="26">
        <f t="shared" si="1"/>
        <v>2</v>
      </c>
      <c r="H51" s="11">
        <f t="shared" si="3"/>
        <v>1</v>
      </c>
      <c r="I51" s="26">
        <f t="shared" si="2"/>
        <v>3</v>
      </c>
    </row>
    <row r="52" spans="1:9">
      <c r="A52" s="27" t="s">
        <v>58</v>
      </c>
      <c r="B52" s="28">
        <v>15500000</v>
      </c>
      <c r="C52" s="29">
        <v>15500000</v>
      </c>
      <c r="D52" s="30">
        <v>44792</v>
      </c>
      <c r="E52" s="30">
        <v>44798</v>
      </c>
      <c r="F52" s="30">
        <v>44798</v>
      </c>
      <c r="G52" s="31">
        <f t="shared" si="1"/>
        <v>6</v>
      </c>
      <c r="H52" s="32">
        <f t="shared" si="3"/>
        <v>0</v>
      </c>
      <c r="I52" s="31">
        <f t="shared" si="2"/>
        <v>6</v>
      </c>
    </row>
    <row r="53" spans="1:9">
      <c r="A53" s="22" t="s">
        <v>59</v>
      </c>
      <c r="B53" s="23">
        <v>3600000</v>
      </c>
      <c r="C53" s="18">
        <v>3600000</v>
      </c>
      <c r="D53" s="25">
        <v>44707</v>
      </c>
      <c r="E53" s="25">
        <v>44714</v>
      </c>
      <c r="F53" s="33">
        <v>44722</v>
      </c>
      <c r="G53" s="26">
        <f t="shared" ref="G53:G65" si="4">E53-D53</f>
        <v>7</v>
      </c>
      <c r="H53" s="11">
        <f t="shared" si="3"/>
        <v>8</v>
      </c>
      <c r="I53" s="20">
        <f t="shared" si="2"/>
        <v>15</v>
      </c>
    </row>
    <row r="54" spans="1:9">
      <c r="A54" s="22" t="s">
        <v>60</v>
      </c>
      <c r="B54" s="23">
        <v>2200000</v>
      </c>
      <c r="C54" s="24">
        <v>2070000</v>
      </c>
      <c r="D54" s="25">
        <v>44707</v>
      </c>
      <c r="E54" s="25">
        <v>44714</v>
      </c>
      <c r="F54" s="33">
        <v>44735</v>
      </c>
      <c r="G54" s="26">
        <f t="shared" si="4"/>
        <v>7</v>
      </c>
      <c r="H54" s="11">
        <f t="shared" si="3"/>
        <v>21</v>
      </c>
      <c r="I54" s="26">
        <f t="shared" si="2"/>
        <v>28</v>
      </c>
    </row>
    <row r="55" spans="1:9">
      <c r="A55" s="22" t="s">
        <v>61</v>
      </c>
      <c r="B55" s="23">
        <v>6000000</v>
      </c>
      <c r="C55" s="24">
        <v>6000000</v>
      </c>
      <c r="D55" s="25">
        <v>44715</v>
      </c>
      <c r="E55" s="25">
        <v>44718</v>
      </c>
      <c r="F55" s="33">
        <v>44729</v>
      </c>
      <c r="G55" s="26">
        <f t="shared" si="4"/>
        <v>3</v>
      </c>
      <c r="H55" s="11">
        <f t="shared" si="3"/>
        <v>11</v>
      </c>
      <c r="I55" s="26">
        <f t="shared" si="2"/>
        <v>14</v>
      </c>
    </row>
    <row r="56" spans="1:9">
      <c r="A56" s="22" t="s">
        <v>62</v>
      </c>
      <c r="B56" s="23">
        <v>6623000</v>
      </c>
      <c r="C56" s="24">
        <v>6623000</v>
      </c>
      <c r="D56" s="25">
        <v>44713</v>
      </c>
      <c r="E56" s="25">
        <v>44718</v>
      </c>
      <c r="F56" s="33">
        <v>44719</v>
      </c>
      <c r="G56" s="26">
        <f t="shared" si="4"/>
        <v>5</v>
      </c>
      <c r="H56" s="11">
        <f t="shared" si="3"/>
        <v>1</v>
      </c>
      <c r="I56" s="26">
        <f t="shared" si="2"/>
        <v>6</v>
      </c>
    </row>
    <row r="57" spans="1:9">
      <c r="A57" s="22" t="s">
        <v>63</v>
      </c>
      <c r="B57" s="23">
        <v>20000000</v>
      </c>
      <c r="C57" s="24">
        <v>20000000</v>
      </c>
      <c r="D57" s="25">
        <v>44713</v>
      </c>
      <c r="E57" s="25">
        <v>44718</v>
      </c>
      <c r="F57" s="33">
        <v>44725</v>
      </c>
      <c r="G57" s="26">
        <f t="shared" si="4"/>
        <v>5</v>
      </c>
      <c r="H57" s="11">
        <f t="shared" si="3"/>
        <v>7</v>
      </c>
      <c r="I57" s="26">
        <f t="shared" si="2"/>
        <v>12</v>
      </c>
    </row>
    <row r="58" spans="1:9">
      <c r="A58" s="22" t="s">
        <v>64</v>
      </c>
      <c r="B58" s="23">
        <v>15000000</v>
      </c>
      <c r="C58" s="24">
        <v>15000000</v>
      </c>
      <c r="D58" s="25">
        <v>44713</v>
      </c>
      <c r="E58" s="25">
        <v>44714</v>
      </c>
      <c r="F58" s="33">
        <v>44718</v>
      </c>
      <c r="G58" s="26">
        <f t="shared" si="4"/>
        <v>1</v>
      </c>
      <c r="H58" s="11">
        <f t="shared" si="3"/>
        <v>4</v>
      </c>
      <c r="I58" s="26">
        <f t="shared" si="2"/>
        <v>5</v>
      </c>
    </row>
    <row r="59" spans="1:9">
      <c r="A59" s="22" t="s">
        <v>65</v>
      </c>
      <c r="B59" s="23">
        <v>2100000</v>
      </c>
      <c r="C59" s="24">
        <v>2100000</v>
      </c>
      <c r="D59" s="25">
        <v>44719</v>
      </c>
      <c r="E59" s="25">
        <v>44722</v>
      </c>
      <c r="F59" s="33">
        <v>44727</v>
      </c>
      <c r="G59" s="26">
        <f t="shared" si="4"/>
        <v>3</v>
      </c>
      <c r="H59" s="11">
        <f t="shared" si="3"/>
        <v>5</v>
      </c>
      <c r="I59" s="26">
        <f t="shared" si="2"/>
        <v>8</v>
      </c>
    </row>
    <row r="60" spans="1:9">
      <c r="A60" s="22" t="s">
        <v>66</v>
      </c>
      <c r="B60" s="24">
        <v>2700000</v>
      </c>
      <c r="C60" s="24">
        <v>2700000</v>
      </c>
      <c r="D60" s="25">
        <v>44727</v>
      </c>
      <c r="E60" s="25">
        <v>44733</v>
      </c>
      <c r="F60" s="33">
        <v>44735</v>
      </c>
      <c r="G60" s="26">
        <f t="shared" si="4"/>
        <v>6</v>
      </c>
      <c r="H60" s="11">
        <f t="shared" si="3"/>
        <v>2</v>
      </c>
      <c r="I60" s="26">
        <f t="shared" si="2"/>
        <v>8</v>
      </c>
    </row>
    <row r="61" spans="1:9">
      <c r="A61" s="22" t="s">
        <v>67</v>
      </c>
      <c r="B61" s="24">
        <v>4000000</v>
      </c>
      <c r="C61" s="24">
        <v>4000000</v>
      </c>
      <c r="D61" s="25">
        <v>44735</v>
      </c>
      <c r="E61" s="25">
        <v>44740</v>
      </c>
      <c r="F61" s="33">
        <v>44742</v>
      </c>
      <c r="G61" s="26">
        <f t="shared" si="4"/>
        <v>5</v>
      </c>
      <c r="H61" s="11">
        <f t="shared" si="3"/>
        <v>2</v>
      </c>
      <c r="I61" s="26">
        <f t="shared" si="2"/>
        <v>7</v>
      </c>
    </row>
    <row r="62" spans="1:9">
      <c r="A62" s="22" t="s">
        <v>68</v>
      </c>
      <c r="B62" s="24">
        <v>8000000</v>
      </c>
      <c r="C62" s="24">
        <v>8000000</v>
      </c>
      <c r="D62" s="25">
        <v>44736</v>
      </c>
      <c r="E62" s="25">
        <v>44740</v>
      </c>
      <c r="F62" s="33">
        <v>44749</v>
      </c>
      <c r="G62" s="26">
        <f t="shared" si="4"/>
        <v>4</v>
      </c>
      <c r="H62" s="11">
        <f t="shared" si="3"/>
        <v>9</v>
      </c>
      <c r="I62" s="26">
        <f t="shared" si="2"/>
        <v>13</v>
      </c>
    </row>
    <row r="63" spans="1:9">
      <c r="A63" s="22" t="s">
        <v>69</v>
      </c>
      <c r="B63" s="24">
        <v>4000000</v>
      </c>
      <c r="C63" s="24">
        <v>4000000</v>
      </c>
      <c r="D63" s="25">
        <v>44740</v>
      </c>
      <c r="E63" s="25">
        <v>44740</v>
      </c>
      <c r="F63" s="33">
        <v>44740</v>
      </c>
      <c r="G63" s="26">
        <f t="shared" si="4"/>
        <v>0</v>
      </c>
      <c r="H63" s="11">
        <f t="shared" si="3"/>
        <v>0</v>
      </c>
      <c r="I63" s="26">
        <f t="shared" si="2"/>
        <v>0</v>
      </c>
    </row>
    <row r="64" spans="1:9">
      <c r="A64" s="22" t="s">
        <v>70</v>
      </c>
      <c r="B64" s="24">
        <v>2700000</v>
      </c>
      <c r="C64" s="24">
        <v>2700000</v>
      </c>
      <c r="D64" s="25">
        <v>44740</v>
      </c>
      <c r="E64" s="25">
        <v>44742</v>
      </c>
      <c r="F64" s="33">
        <v>44748</v>
      </c>
      <c r="G64" s="26">
        <f t="shared" si="4"/>
        <v>2</v>
      </c>
      <c r="H64" s="11">
        <f t="shared" si="3"/>
        <v>6</v>
      </c>
      <c r="I64" s="26">
        <f t="shared" si="2"/>
        <v>8</v>
      </c>
    </row>
    <row r="65" spans="1:9">
      <c r="A65" s="27" t="s">
        <v>71</v>
      </c>
      <c r="B65" s="29">
        <v>6000000</v>
      </c>
      <c r="C65" s="29">
        <v>6000000</v>
      </c>
      <c r="D65" s="30">
        <v>44742</v>
      </c>
      <c r="E65" s="30">
        <v>44743</v>
      </c>
      <c r="F65" s="35">
        <v>44747</v>
      </c>
      <c r="G65" s="31">
        <f t="shared" si="4"/>
        <v>1</v>
      </c>
      <c r="H65" s="32">
        <f t="shared" si="3"/>
        <v>4</v>
      </c>
      <c r="I65" s="31">
        <f t="shared" si="2"/>
        <v>5</v>
      </c>
    </row>
    <row r="66" spans="7:9">
      <c r="G66" s="36">
        <f>AVERAGE(G2:G65)</f>
        <v>4.375</v>
      </c>
      <c r="H66" s="36">
        <f t="shared" ref="H66:I66" si="5">AVERAGE(H2:H65)</f>
        <v>5.1875</v>
      </c>
      <c r="I66" s="36">
        <f t="shared" si="5"/>
        <v>9.5625</v>
      </c>
    </row>
  </sheetData>
  <pageMargins left="0.7" right="0.7" top="0.75" bottom="0.75" header="0.3" footer="0.3"/>
  <pageSetup paperSize="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39"/>
  <sheetViews>
    <sheetView tabSelected="1" zoomScale="85" zoomScaleNormal="85" topLeftCell="B1" workbookViewId="0">
      <selection activeCell="G7" sqref="G7"/>
    </sheetView>
  </sheetViews>
  <sheetFormatPr defaultColWidth="11" defaultRowHeight="15.75"/>
  <cols>
    <col min="1" max="1" width="22.8571428571429" style="1" customWidth="1"/>
    <col min="2" max="2" width="11" style="1"/>
    <col min="3" max="3" width="14.5714285714286" style="1" customWidth="1"/>
    <col min="4" max="4" width="14.4285714285714" style="1" customWidth="1"/>
    <col min="5" max="5" width="12.1428571428571" style="1" customWidth="1"/>
    <col min="6" max="6" width="11" style="1"/>
    <col min="7" max="8" width="14.4285714285714" style="1" customWidth="1"/>
    <col min="9" max="15" width="11" style="1"/>
    <col min="16" max="16" width="7" style="1" customWidth="1"/>
    <col min="17" max="17" width="14.5714285714286" style="1" customWidth="1"/>
    <col min="18" max="18" width="13" style="1" customWidth="1"/>
    <col min="19" max="19" width="12.1428571428571" style="1" customWidth="1"/>
    <col min="20" max="16384" width="11" style="1"/>
  </cols>
  <sheetData>
    <row r="2" spans="3:19">
      <c r="C2" s="2" t="s">
        <v>6</v>
      </c>
      <c r="D2" s="2" t="s">
        <v>72</v>
      </c>
      <c r="E2" s="2" t="s">
        <v>73</v>
      </c>
      <c r="Q2" s="10" t="s">
        <v>6</v>
      </c>
      <c r="R2" s="10" t="s">
        <v>72</v>
      </c>
      <c r="S2" s="10" t="s">
        <v>73</v>
      </c>
    </row>
    <row r="3" spans="2:19">
      <c r="B3" s="3" t="s">
        <v>74</v>
      </c>
      <c r="C3" s="4">
        <f>COUNT('Base de datos'!G2:G65)</f>
        <v>64</v>
      </c>
      <c r="D3" s="4">
        <f>COUNT('Base de datos'!H2:H65)</f>
        <v>64</v>
      </c>
      <c r="E3" s="4">
        <f>COUNT('Base de datos'!I2:I65)</f>
        <v>64</v>
      </c>
      <c r="P3" s="3" t="s">
        <v>75</v>
      </c>
      <c r="Q3" s="5">
        <v>4.375</v>
      </c>
      <c r="R3" s="5">
        <v>5.1875</v>
      </c>
      <c r="S3" s="5">
        <v>9.5625</v>
      </c>
    </row>
    <row r="4" spans="2:5">
      <c r="B4" s="3" t="s">
        <v>76</v>
      </c>
      <c r="C4" s="4">
        <f>MAX('Base de datos'!G2:G65)</f>
        <v>18</v>
      </c>
      <c r="D4" s="4">
        <f>MAX('Base de datos'!H2:H65)</f>
        <v>31</v>
      </c>
      <c r="E4" s="4">
        <f>MAX('Base de datos'!I2:I65)</f>
        <v>39</v>
      </c>
    </row>
    <row r="5" spans="2:5">
      <c r="B5" s="3" t="s">
        <v>77</v>
      </c>
      <c r="C5" s="4">
        <f>MIN('Base de datos'!G2:G65)</f>
        <v>0</v>
      </c>
      <c r="D5" s="4">
        <f>MIN('Base de datos'!H2:H65)</f>
        <v>0</v>
      </c>
      <c r="E5" s="4">
        <f>MIN('Base de datos'!I2:I65)</f>
        <v>0</v>
      </c>
    </row>
    <row r="6" spans="2:5">
      <c r="B6" s="3" t="s">
        <v>78</v>
      </c>
      <c r="C6" s="4">
        <f>C4-C5</f>
        <v>18</v>
      </c>
      <c r="D6" s="4">
        <f>D4-D5</f>
        <v>31</v>
      </c>
      <c r="E6" s="4">
        <f>E4-E5</f>
        <v>39</v>
      </c>
    </row>
    <row r="7" spans="2:5">
      <c r="B7" s="3" t="s">
        <v>79</v>
      </c>
      <c r="C7" s="4">
        <v>7</v>
      </c>
      <c r="D7" s="4">
        <v>7</v>
      </c>
      <c r="E7" s="4">
        <v>7</v>
      </c>
    </row>
    <row r="8" spans="2:5">
      <c r="B8" s="3" t="s">
        <v>80</v>
      </c>
      <c r="C8" s="5">
        <f>C6/C7</f>
        <v>2.57142857142857</v>
      </c>
      <c r="D8" s="5">
        <f t="shared" ref="D8:E8" si="0">D6/D7</f>
        <v>4.42857142857143</v>
      </c>
      <c r="E8" s="5">
        <f t="shared" si="0"/>
        <v>5.57142857142857</v>
      </c>
    </row>
    <row r="9" spans="2:5">
      <c r="B9" s="3" t="s">
        <v>75</v>
      </c>
      <c r="C9" s="5">
        <f>'Base de datos'!G66</f>
        <v>4.375</v>
      </c>
      <c r="D9" s="5">
        <f>'Base de datos'!H66</f>
        <v>5.1875</v>
      </c>
      <c r="E9" s="5">
        <f>'Base de datos'!I66</f>
        <v>9.5625</v>
      </c>
    </row>
    <row r="11" spans="1:8">
      <c r="A11" s="6" t="s">
        <v>81</v>
      </c>
      <c r="B11" s="3" t="s">
        <v>79</v>
      </c>
      <c r="C11" s="3" t="s">
        <v>82</v>
      </c>
      <c r="D11" s="3" t="s">
        <v>83</v>
      </c>
      <c r="E11" s="3" t="s">
        <v>84</v>
      </c>
      <c r="F11" s="3" t="s">
        <v>85</v>
      </c>
      <c r="G11" s="3" t="s">
        <v>86</v>
      </c>
      <c r="H11" s="3" t="s">
        <v>87</v>
      </c>
    </row>
    <row r="12" spans="2:8">
      <c r="B12" s="4">
        <v>1</v>
      </c>
      <c r="C12" s="5">
        <f>C5</f>
        <v>0</v>
      </c>
      <c r="D12" s="5">
        <f t="shared" ref="D12:D18" si="1">C12+$C$8</f>
        <v>2.57142857142857</v>
      </c>
      <c r="E12" s="7" t="s">
        <v>88</v>
      </c>
      <c r="F12" s="5">
        <f t="array" ref="F12:F18">FREQUENCY('Base de datos'!G2:G65,'Tablas de frecuencia'!D12:D18)</f>
        <v>29</v>
      </c>
      <c r="G12" s="8">
        <f>F12/$F$19</f>
        <v>0.453125</v>
      </c>
      <c r="H12" s="8">
        <f>G12</f>
        <v>0.453125</v>
      </c>
    </row>
    <row r="13" spans="2:8">
      <c r="B13" s="4">
        <v>2</v>
      </c>
      <c r="C13" s="5">
        <f>D12</f>
        <v>2.57142857142857</v>
      </c>
      <c r="D13" s="5">
        <f t="shared" si="1"/>
        <v>5.14285714285714</v>
      </c>
      <c r="E13" s="7" t="s">
        <v>89</v>
      </c>
      <c r="F13" s="5">
        <v>15</v>
      </c>
      <c r="G13" s="8">
        <f t="shared" ref="G13:G18" si="2">F13/$F$19</f>
        <v>0.234375</v>
      </c>
      <c r="H13" s="8">
        <f>G13+H12</f>
        <v>0.6875</v>
      </c>
    </row>
    <row r="14" spans="2:8">
      <c r="B14" s="4">
        <v>3</v>
      </c>
      <c r="C14" s="5">
        <f t="shared" ref="C14:C18" si="3">D13</f>
        <v>5.14285714285714</v>
      </c>
      <c r="D14" s="5">
        <f t="shared" si="1"/>
        <v>7.71428571428572</v>
      </c>
      <c r="E14" s="7" t="s">
        <v>90</v>
      </c>
      <c r="F14" s="5">
        <v>10</v>
      </c>
      <c r="G14" s="8">
        <f t="shared" si="2"/>
        <v>0.15625</v>
      </c>
      <c r="H14" s="8">
        <f t="shared" ref="H14:H18" si="4">G14+H13</f>
        <v>0.84375</v>
      </c>
    </row>
    <row r="15" spans="2:8">
      <c r="B15" s="4">
        <v>4</v>
      </c>
      <c r="C15" s="5">
        <f t="shared" si="3"/>
        <v>7.71428571428572</v>
      </c>
      <c r="D15" s="5">
        <f t="shared" si="1"/>
        <v>10.2857142857143</v>
      </c>
      <c r="E15" s="7" t="s">
        <v>91</v>
      </c>
      <c r="F15" s="5">
        <v>3</v>
      </c>
      <c r="G15" s="8">
        <f t="shared" si="2"/>
        <v>0.046875</v>
      </c>
      <c r="H15" s="8">
        <f t="shared" si="4"/>
        <v>0.890625</v>
      </c>
    </row>
    <row r="16" spans="2:8">
      <c r="B16" s="4">
        <v>5</v>
      </c>
      <c r="C16" s="5">
        <f t="shared" si="3"/>
        <v>10.2857142857143</v>
      </c>
      <c r="D16" s="5">
        <f t="shared" si="1"/>
        <v>12.8571428571429</v>
      </c>
      <c r="E16" s="7" t="s">
        <v>92</v>
      </c>
      <c r="F16" s="5">
        <v>3</v>
      </c>
      <c r="G16" s="8">
        <f t="shared" si="2"/>
        <v>0.046875</v>
      </c>
      <c r="H16" s="8">
        <f t="shared" si="4"/>
        <v>0.9375</v>
      </c>
    </row>
    <row r="17" spans="2:8">
      <c r="B17" s="4">
        <v>6</v>
      </c>
      <c r="C17" s="5">
        <f t="shared" si="3"/>
        <v>12.8571428571429</v>
      </c>
      <c r="D17" s="5">
        <f t="shared" si="1"/>
        <v>15.4285714285714</v>
      </c>
      <c r="E17" s="7" t="s">
        <v>93</v>
      </c>
      <c r="F17" s="5">
        <v>2</v>
      </c>
      <c r="G17" s="8">
        <f t="shared" si="2"/>
        <v>0.03125</v>
      </c>
      <c r="H17" s="8">
        <f t="shared" si="4"/>
        <v>0.96875</v>
      </c>
    </row>
    <row r="18" spans="2:8">
      <c r="B18" s="4">
        <v>7</v>
      </c>
      <c r="C18" s="5">
        <f t="shared" si="3"/>
        <v>15.4285714285714</v>
      </c>
      <c r="D18" s="5">
        <f t="shared" si="1"/>
        <v>18</v>
      </c>
      <c r="E18" s="7" t="s">
        <v>94</v>
      </c>
      <c r="F18" s="5">
        <v>2</v>
      </c>
      <c r="G18" s="8">
        <f t="shared" si="2"/>
        <v>0.03125</v>
      </c>
      <c r="H18" s="8">
        <f t="shared" si="4"/>
        <v>1</v>
      </c>
    </row>
    <row r="19" spans="5:6">
      <c r="E19" s="9" t="s">
        <v>95</v>
      </c>
      <c r="F19" s="1">
        <f>SUM(F12:F18)</f>
        <v>64</v>
      </c>
    </row>
    <row r="21" spans="1:8">
      <c r="A21" s="6" t="s">
        <v>72</v>
      </c>
      <c r="B21" s="3" t="s">
        <v>79</v>
      </c>
      <c r="C21" s="3" t="s">
        <v>82</v>
      </c>
      <c r="D21" s="3" t="s">
        <v>83</v>
      </c>
      <c r="E21" s="3" t="s">
        <v>84</v>
      </c>
      <c r="F21" s="3" t="s">
        <v>85</v>
      </c>
      <c r="G21" s="3" t="s">
        <v>86</v>
      </c>
      <c r="H21" s="3" t="s">
        <v>87</v>
      </c>
    </row>
    <row r="22" spans="2:8">
      <c r="B22" s="4">
        <v>1</v>
      </c>
      <c r="C22" s="4">
        <f>D5</f>
        <v>0</v>
      </c>
      <c r="D22" s="5">
        <f>C22+$D$8</f>
        <v>4.42857142857143</v>
      </c>
      <c r="E22" s="7" t="s">
        <v>96</v>
      </c>
      <c r="F22" s="5">
        <f t="array" ref="F22:F28">FREQUENCY('Base de datos'!H2:H65,'Tablas de frecuencia'!D22:D28)</f>
        <v>39</v>
      </c>
      <c r="G22" s="8">
        <f>F22/$F$19</f>
        <v>0.609375</v>
      </c>
      <c r="H22" s="8">
        <f>G22</f>
        <v>0.609375</v>
      </c>
    </row>
    <row r="23" spans="2:8">
      <c r="B23" s="4">
        <v>2</v>
      </c>
      <c r="C23" s="5">
        <f>D22</f>
        <v>4.42857142857143</v>
      </c>
      <c r="D23" s="5">
        <f t="shared" ref="D23:D28" si="5">C23+$D$8</f>
        <v>8.85714285714286</v>
      </c>
      <c r="E23" s="7" t="s">
        <v>97</v>
      </c>
      <c r="F23" s="5">
        <v>13</v>
      </c>
      <c r="G23" s="8">
        <f t="shared" ref="G23:G28" si="6">F23/$F$19</f>
        <v>0.203125</v>
      </c>
      <c r="H23" s="8">
        <f>G23+H22</f>
        <v>0.8125</v>
      </c>
    </row>
    <row r="24" spans="2:8">
      <c r="B24" s="4">
        <v>3</v>
      </c>
      <c r="C24" s="5">
        <f t="shared" ref="C24:C28" si="7">D23</f>
        <v>8.85714285714286</v>
      </c>
      <c r="D24" s="5">
        <f t="shared" si="5"/>
        <v>13.2857142857143</v>
      </c>
      <c r="E24" s="7" t="s">
        <v>98</v>
      </c>
      <c r="F24" s="5">
        <v>5</v>
      </c>
      <c r="G24" s="8">
        <f t="shared" si="6"/>
        <v>0.078125</v>
      </c>
      <c r="H24" s="8">
        <f t="shared" ref="H24:H28" si="8">G24+H23</f>
        <v>0.890625</v>
      </c>
    </row>
    <row r="25" spans="2:8">
      <c r="B25" s="4">
        <v>4</v>
      </c>
      <c r="C25" s="5">
        <f t="shared" si="7"/>
        <v>13.2857142857143</v>
      </c>
      <c r="D25" s="5">
        <f t="shared" si="5"/>
        <v>17.7142857142857</v>
      </c>
      <c r="E25" s="7" t="s">
        <v>99</v>
      </c>
      <c r="F25" s="5">
        <v>1</v>
      </c>
      <c r="G25" s="8">
        <f t="shared" si="6"/>
        <v>0.015625</v>
      </c>
      <c r="H25" s="8">
        <f t="shared" si="8"/>
        <v>0.90625</v>
      </c>
    </row>
    <row r="26" spans="2:8">
      <c r="B26" s="4">
        <v>5</v>
      </c>
      <c r="C26" s="5">
        <f t="shared" si="7"/>
        <v>17.7142857142857</v>
      </c>
      <c r="D26" s="5">
        <f t="shared" si="5"/>
        <v>22.1428571428571</v>
      </c>
      <c r="E26" s="7" t="s">
        <v>100</v>
      </c>
      <c r="F26" s="5">
        <v>5</v>
      </c>
      <c r="G26" s="8">
        <f t="shared" si="6"/>
        <v>0.078125</v>
      </c>
      <c r="H26" s="8">
        <f t="shared" si="8"/>
        <v>0.984375</v>
      </c>
    </row>
    <row r="27" spans="2:8">
      <c r="B27" s="4">
        <v>6</v>
      </c>
      <c r="C27" s="5">
        <f t="shared" si="7"/>
        <v>22.1428571428571</v>
      </c>
      <c r="D27" s="5">
        <f t="shared" si="5"/>
        <v>26.5714285714286</v>
      </c>
      <c r="E27" s="7" t="s">
        <v>101</v>
      </c>
      <c r="F27" s="5">
        <v>0</v>
      </c>
      <c r="G27" s="8">
        <f t="shared" si="6"/>
        <v>0</v>
      </c>
      <c r="H27" s="8">
        <f t="shared" si="8"/>
        <v>0.984375</v>
      </c>
    </row>
    <row r="28" spans="2:8">
      <c r="B28" s="4">
        <v>7</v>
      </c>
      <c r="C28" s="5">
        <f t="shared" si="7"/>
        <v>26.5714285714286</v>
      </c>
      <c r="D28" s="5">
        <f t="shared" si="5"/>
        <v>31</v>
      </c>
      <c r="E28" s="7" t="s">
        <v>102</v>
      </c>
      <c r="F28" s="5">
        <v>1</v>
      </c>
      <c r="G28" s="8">
        <f t="shared" si="6"/>
        <v>0.015625</v>
      </c>
      <c r="H28" s="8">
        <f t="shared" si="8"/>
        <v>1</v>
      </c>
    </row>
    <row r="29" spans="5:6">
      <c r="E29" s="9" t="s">
        <v>95</v>
      </c>
      <c r="F29" s="1">
        <f>SUM(F22:F28)</f>
        <v>64</v>
      </c>
    </row>
    <row r="31" spans="1:8">
      <c r="A31" s="6" t="s">
        <v>73</v>
      </c>
      <c r="B31" s="3" t="s">
        <v>79</v>
      </c>
      <c r="C31" s="3" t="s">
        <v>82</v>
      </c>
      <c r="D31" s="3" t="s">
        <v>83</v>
      </c>
      <c r="E31" s="3" t="s">
        <v>84</v>
      </c>
      <c r="F31" s="3" t="s">
        <v>85</v>
      </c>
      <c r="G31" s="3" t="s">
        <v>86</v>
      </c>
      <c r="H31" s="3" t="s">
        <v>87</v>
      </c>
    </row>
    <row r="32" spans="2:8">
      <c r="B32" s="4">
        <v>1</v>
      </c>
      <c r="C32" s="5">
        <f>E5</f>
        <v>0</v>
      </c>
      <c r="D32" s="5">
        <f>C32+$E$8</f>
        <v>5.57142857142857</v>
      </c>
      <c r="E32" s="7" t="s">
        <v>103</v>
      </c>
      <c r="F32" s="5">
        <f t="array" ref="F32:F38">FREQUENCY('Base de datos'!I2:I65,'Tablas de frecuencia'!D32:D38)</f>
        <v>25</v>
      </c>
      <c r="G32" s="8">
        <f>F32/$F$19</f>
        <v>0.390625</v>
      </c>
      <c r="H32" s="8">
        <f>G32</f>
        <v>0.390625</v>
      </c>
    </row>
    <row r="33" spans="2:8">
      <c r="B33" s="4">
        <v>2</v>
      </c>
      <c r="C33" s="5">
        <f>D32</f>
        <v>5.57142857142857</v>
      </c>
      <c r="D33" s="5">
        <f t="shared" ref="D33:D37" si="9">C33+$E$8</f>
        <v>11.1428571428571</v>
      </c>
      <c r="E33" s="7" t="s">
        <v>104</v>
      </c>
      <c r="F33" s="5">
        <v>17</v>
      </c>
      <c r="G33" s="8">
        <f t="shared" ref="G33:G38" si="10">F33/$F$19</f>
        <v>0.265625</v>
      </c>
      <c r="H33" s="8">
        <f>G33+H32</f>
        <v>0.65625</v>
      </c>
    </row>
    <row r="34" spans="2:8">
      <c r="B34" s="4">
        <v>3</v>
      </c>
      <c r="C34" s="5">
        <f t="shared" ref="C34:C38" si="11">D33</f>
        <v>11.1428571428571</v>
      </c>
      <c r="D34" s="5">
        <f t="shared" si="9"/>
        <v>16.7142857142857</v>
      </c>
      <c r="E34" s="7" t="s">
        <v>105</v>
      </c>
      <c r="F34" s="5">
        <v>11</v>
      </c>
      <c r="G34" s="8">
        <f t="shared" si="10"/>
        <v>0.171875</v>
      </c>
      <c r="H34" s="8">
        <f t="shared" ref="H34:H38" si="12">G34+H33</f>
        <v>0.828125</v>
      </c>
    </row>
    <row r="35" spans="2:8">
      <c r="B35" s="4">
        <v>4</v>
      </c>
      <c r="C35" s="5">
        <f t="shared" si="11"/>
        <v>16.7142857142857</v>
      </c>
      <c r="D35" s="5">
        <f t="shared" si="9"/>
        <v>22.2857142857143</v>
      </c>
      <c r="E35" s="7" t="s">
        <v>106</v>
      </c>
      <c r="F35" s="5">
        <v>5</v>
      </c>
      <c r="G35" s="8">
        <f t="shared" si="10"/>
        <v>0.078125</v>
      </c>
      <c r="H35" s="8">
        <f t="shared" si="12"/>
        <v>0.90625</v>
      </c>
    </row>
    <row r="36" spans="2:8">
      <c r="B36" s="4">
        <v>5</v>
      </c>
      <c r="C36" s="5">
        <f t="shared" si="11"/>
        <v>22.2857142857143</v>
      </c>
      <c r="D36" s="5">
        <f t="shared" si="9"/>
        <v>27.8571428571429</v>
      </c>
      <c r="E36" s="7" t="s">
        <v>107</v>
      </c>
      <c r="F36" s="5">
        <v>3</v>
      </c>
      <c r="G36" s="8">
        <f t="shared" si="10"/>
        <v>0.046875</v>
      </c>
      <c r="H36" s="8">
        <f t="shared" si="12"/>
        <v>0.953125</v>
      </c>
    </row>
    <row r="37" spans="2:8">
      <c r="B37" s="4">
        <v>6</v>
      </c>
      <c r="C37" s="5">
        <f t="shared" si="11"/>
        <v>27.8571428571429</v>
      </c>
      <c r="D37" s="5">
        <f t="shared" si="9"/>
        <v>33.4285714285714</v>
      </c>
      <c r="E37" s="7" t="s">
        <v>108</v>
      </c>
      <c r="F37" s="5">
        <v>2</v>
      </c>
      <c r="G37" s="8">
        <f t="shared" si="10"/>
        <v>0.03125</v>
      </c>
      <c r="H37" s="8">
        <f t="shared" si="12"/>
        <v>0.984375</v>
      </c>
    </row>
    <row r="38" spans="2:8">
      <c r="B38" s="4">
        <v>7</v>
      </c>
      <c r="C38" s="5">
        <f t="shared" si="11"/>
        <v>33.4285714285714</v>
      </c>
      <c r="D38" s="5">
        <v>39.000001</v>
      </c>
      <c r="E38" s="7" t="s">
        <v>109</v>
      </c>
      <c r="F38" s="5">
        <v>1</v>
      </c>
      <c r="G38" s="8">
        <f t="shared" si="10"/>
        <v>0.015625</v>
      </c>
      <c r="H38" s="8">
        <f t="shared" si="12"/>
        <v>1</v>
      </c>
    </row>
    <row r="39" spans="5:6">
      <c r="E39" s="9" t="s">
        <v>95</v>
      </c>
      <c r="F39" s="1">
        <f>SUM(F32:F38)</f>
        <v>64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Base de datos</vt:lpstr>
      <vt:lpstr>Tablas de frecuencia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Asistente Credito</dc:creator>
  <cp:lastModifiedBy>GIGABYTE</cp:lastModifiedBy>
  <dcterms:created xsi:type="dcterms:W3CDTF">2023-02-15T14:31:00Z</dcterms:created>
  <dcterms:modified xsi:type="dcterms:W3CDTF">2023-06-20T02:02:46Z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E13EA5FD6E0F4F9CBC0EAB7A0B9D77CF</vt:lpwstr>
  </property>
  <property fmtid="{D5CDD505-2E9C-101B-9397-08002B2CF9AE}" pid="3" name="KSOProductBuildVer">
    <vt:lpwstr>1033-11.2.0.11537</vt:lpwstr>
  </property>
</Properties>
</file>